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charts/chart10.xml" ContentType="application/vnd.openxmlformats-officedocument.drawingml.chart+xml"/>
  <Override PartName="/xl/theme/themeOverride4.xml" ContentType="application/vnd.openxmlformats-officedocument.themeOverride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theme/themeOverride6.xml" ContentType="application/vnd.openxmlformats-officedocument.themeOverride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theme/themeOverride8.xml" ContentType="application/vnd.openxmlformats-officedocument.themeOverride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theme/themeOverride9.xml" ContentType="application/vnd.openxmlformats-officedocument.themeOverride+xml"/>
  <Override PartName="/xl/charts/chart16.xml" ContentType="application/vnd.openxmlformats-officedocument.drawingml.chart+xml"/>
  <Override PartName="/xl/theme/themeOverride10.xml" ContentType="application/vnd.openxmlformats-officedocument.themeOverride+xml"/>
  <Override PartName="/xl/charts/chart17.xml" ContentType="application/vnd.openxmlformats-officedocument.drawingml.chart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theme/themeOverride12.xml" ContentType="application/vnd.openxmlformats-officedocument.themeOverride+xml"/>
  <Override PartName="/xl/charts/chart19.xml" ContentType="application/vnd.openxmlformats-officedocument.drawingml.chart+xml"/>
  <Override PartName="/xl/theme/themeOverride13.xml" ContentType="application/vnd.openxmlformats-officedocument.themeOverride+xml"/>
  <Override PartName="/xl/charts/chart20.xml" ContentType="application/vnd.openxmlformats-officedocument.drawingml.chart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theme/themeOverride15.xml" ContentType="application/vnd.openxmlformats-officedocument.themeOverride+xml"/>
  <Override PartName="/xl/charts/chart22.xml" ContentType="application/vnd.openxmlformats-officedocument.drawingml.chart+xml"/>
  <Override PartName="/xl/theme/themeOverride16.xml" ContentType="application/vnd.openxmlformats-officedocument.themeOverride+xml"/>
  <Override PartName="/xl/charts/chart23.xml" ContentType="application/vnd.openxmlformats-officedocument.drawingml.chart+xml"/>
  <Override PartName="/xl/theme/themeOverride17.xml" ContentType="application/vnd.openxmlformats-officedocument.themeOverride+xml"/>
  <Override PartName="/xl/drawings/drawing7.xml" ContentType="application/vnd.openxmlformats-officedocument.drawing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drawings/drawing8.xml" ContentType="application/vnd.openxmlformats-officedocument.drawing+xml"/>
  <Override PartName="/xl/charts/chart2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2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+xml"/>
  <Override PartName="/xl/charts/chart2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3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0.xml" ContentType="application/vnd.openxmlformats-officedocument.drawing+xml"/>
  <Override PartName="/xl/charts/chart31.xml" ContentType="application/vnd.openxmlformats-officedocument.drawingml.chart+xml"/>
  <Override PartName="/xl/theme/themeOverride20.xml" ContentType="application/vnd.openxmlformats-officedocument.themeOverride+xml"/>
  <Override PartName="/xl/charts/chart32.xml" ContentType="application/vnd.openxmlformats-officedocument.drawingml.chart+xml"/>
  <Override PartName="/xl/theme/themeOverride21.xml" ContentType="application/vnd.openxmlformats-officedocument.themeOverride+xml"/>
  <Override PartName="/xl/charts/chart33.xml" ContentType="application/vnd.openxmlformats-officedocument.drawingml.chart+xml"/>
  <Override PartName="/xl/theme/themeOverride22.xml" ContentType="application/vnd.openxmlformats-officedocument.themeOverride+xml"/>
  <Override PartName="/xl/charts/chart3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35.xml" ContentType="application/vnd.openxmlformats-officedocument.drawingml.chart+xml"/>
  <Override PartName="/xl/theme/themeOverride23.xml" ContentType="application/vnd.openxmlformats-officedocument.themeOverride+xml"/>
  <Override PartName="/xl/charts/chart36.xml" ContentType="application/vnd.openxmlformats-officedocument.drawingml.chart+xml"/>
  <Override PartName="/xl/theme/themeOverride24.xml" ContentType="application/vnd.openxmlformats-officedocument.themeOverride+xml"/>
  <Override PartName="/xl/charts/chart37.xml" ContentType="application/vnd.openxmlformats-officedocument.drawingml.chart+xml"/>
  <Override PartName="/xl/theme/themeOverride25.xml" ContentType="application/vnd.openxmlformats-officedocument.themeOverride+xml"/>
  <Override PartName="/xl/charts/chart3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3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4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41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42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43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44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45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12.xml" ContentType="application/vnd.openxmlformats-officedocument.drawing+xml"/>
  <Override PartName="/xl/charts/chart48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49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3.xml" ContentType="application/vnd.openxmlformats-officedocument.drawing+xml"/>
  <Override PartName="/xl/charts/chart50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1"/>
  <workbookPr showInkAnnotation="0"/>
  <mc:AlternateContent xmlns:mc="http://schemas.openxmlformats.org/markup-compatibility/2006">
    <mc:Choice Requires="x15">
      <x15ac:absPath xmlns:x15ac="http://schemas.microsoft.com/office/spreadsheetml/2010/11/ac" url="C:\Users\30051946\Dropbox\Experimental results\Thesis\Chapter 3\paper\"/>
    </mc:Choice>
  </mc:AlternateContent>
  <xr:revisionPtr revIDLastSave="2" documentId="11_F5130A7A93035BEFC1ACFAD858417966C08B8C28" xr6:coauthVersionLast="47" xr6:coauthVersionMax="47" xr10:uidLastSave="{0DFF775B-500C-4A6C-A756-521C475F3929}"/>
  <bookViews>
    <workbookView xWindow="0" yWindow="0" windowWidth="23040" windowHeight="9192" firstSheet="4" activeTab="5" xr2:uid="{00000000-000D-0000-FFFF-FFFF00000000}"/>
  </bookViews>
  <sheets>
    <sheet name="Decay coefficient (2)" sheetId="10" r:id="rId1"/>
    <sheet name="genus classification" sheetId="2" r:id="rId2"/>
    <sheet name="Class-Fig" sheetId="9" r:id="rId3"/>
    <sheet name="media for different isolates" sheetId="4" r:id="rId4"/>
    <sheet name="decay experiment" sheetId="1" r:id="rId5"/>
    <sheet name="ALL species" sheetId="12" r:id="rId6"/>
    <sheet name="Silver" sheetId="13" r:id="rId7"/>
    <sheet name="inactive experiment" sheetId="5" r:id="rId8"/>
    <sheet name="Decay coefficient" sheetId="6" r:id="rId9"/>
    <sheet name="Model data" sheetId="8" r:id="rId10"/>
    <sheet name="ATP vs cell num" sheetId="7" r:id="rId11"/>
    <sheet name="Classification after removing C" sheetId="11" r:id="rId12"/>
    <sheet name="Sheet 1 - metadata" sheetId="14" r:id="rId13"/>
  </sheets>
  <externalReferences>
    <externalReference r:id="rId14"/>
  </externalReferences>
  <definedNames>
    <definedName name="solver_adj" localSheetId="8" hidden="1">'Decay coefficient'!#REF!</definedName>
    <definedName name="solver_adj" localSheetId="0" hidden="1">'Decay coefficient (2)'!#REF!</definedName>
    <definedName name="solver_adj" localSheetId="9" hidden="1">'Model data'!$AD$20:$AD$22</definedName>
    <definedName name="solver_cvg" localSheetId="8" hidden="1">0.0001</definedName>
    <definedName name="solver_cvg" localSheetId="0" hidden="1">0.0001</definedName>
    <definedName name="solver_cvg" localSheetId="9" hidden="1">0.0001</definedName>
    <definedName name="solver_drv" localSheetId="8" hidden="1">1</definedName>
    <definedName name="solver_drv" localSheetId="0" hidden="1">1</definedName>
    <definedName name="solver_drv" localSheetId="9" hidden="1">1</definedName>
    <definedName name="solver_eng" localSheetId="8" hidden="1">1</definedName>
    <definedName name="solver_eng" localSheetId="0" hidden="1">1</definedName>
    <definedName name="solver_eng" localSheetId="9" hidden="1">1</definedName>
    <definedName name="solver_est" localSheetId="8" hidden="1">1</definedName>
    <definedName name="solver_est" localSheetId="0" hidden="1">1</definedName>
    <definedName name="solver_est" localSheetId="9" hidden="1">1</definedName>
    <definedName name="solver_itr" localSheetId="8" hidden="1">2147483647</definedName>
    <definedName name="solver_itr" localSheetId="0" hidden="1">2147483647</definedName>
    <definedName name="solver_itr" localSheetId="9" hidden="1">2147483647</definedName>
    <definedName name="solver_lhs1" localSheetId="8" hidden="1">'Decay coefficient'!#REF!</definedName>
    <definedName name="solver_lhs1" localSheetId="0" hidden="1">'Decay coefficient (2)'!#REF!</definedName>
    <definedName name="solver_lhs1" localSheetId="9" hidden="1">'Model data'!$O$21</definedName>
    <definedName name="solver_lhs2" localSheetId="8" hidden="1">'Decay coefficient'!#REF!</definedName>
    <definedName name="solver_lhs2" localSheetId="0" hidden="1">'Decay coefficient (2)'!#REF!</definedName>
    <definedName name="solver_lhs2" localSheetId="9" hidden="1">'Model data'!$O$21</definedName>
    <definedName name="solver_mip" localSheetId="8" hidden="1">2147483647</definedName>
    <definedName name="solver_mip" localSheetId="0" hidden="1">2147483647</definedName>
    <definedName name="solver_mip" localSheetId="9" hidden="1">2147483647</definedName>
    <definedName name="solver_mni" localSheetId="8" hidden="1">30</definedName>
    <definedName name="solver_mni" localSheetId="0" hidden="1">30</definedName>
    <definedName name="solver_mni" localSheetId="9" hidden="1">30</definedName>
    <definedName name="solver_mrt" localSheetId="8" hidden="1">0.075</definedName>
    <definedName name="solver_mrt" localSheetId="0" hidden="1">0.075</definedName>
    <definedName name="solver_mrt" localSheetId="9" hidden="1">0.075</definedName>
    <definedName name="solver_msl" localSheetId="8" hidden="1">2</definedName>
    <definedName name="solver_msl" localSheetId="0" hidden="1">2</definedName>
    <definedName name="solver_msl" localSheetId="9" hidden="1">2</definedName>
    <definedName name="solver_neg" localSheetId="8" hidden="1">1</definedName>
    <definedName name="solver_neg" localSheetId="0" hidden="1">1</definedName>
    <definedName name="solver_neg" localSheetId="9" hidden="1">1</definedName>
    <definedName name="solver_nod" localSheetId="8" hidden="1">2147483647</definedName>
    <definedName name="solver_nod" localSheetId="0" hidden="1">2147483647</definedName>
    <definedName name="solver_nod" localSheetId="9" hidden="1">2147483647</definedName>
    <definedName name="solver_num" localSheetId="8" hidden="1">1</definedName>
    <definedName name="solver_num" localSheetId="0" hidden="1">1</definedName>
    <definedName name="solver_num" localSheetId="9" hidden="1">1</definedName>
    <definedName name="solver_nwt" localSheetId="8" hidden="1">1</definedName>
    <definedName name="solver_nwt" localSheetId="0" hidden="1">1</definedName>
    <definedName name="solver_nwt" localSheetId="9" hidden="1">1</definedName>
    <definedName name="solver_opt" localSheetId="8" hidden="1">'Decay coefficient'!#REF!</definedName>
    <definedName name="solver_opt" localSheetId="0" hidden="1">'Decay coefficient (2)'!#REF!</definedName>
    <definedName name="solver_opt" localSheetId="9" hidden="1">'Model data'!$S$36</definedName>
    <definedName name="solver_pre" localSheetId="8" hidden="1">0.000001</definedName>
    <definedName name="solver_pre" localSheetId="0" hidden="1">0.000001</definedName>
    <definedName name="solver_pre" localSheetId="9" hidden="1">0.000001</definedName>
    <definedName name="solver_rbv" localSheetId="8" hidden="1">1</definedName>
    <definedName name="solver_rbv" localSheetId="0" hidden="1">1</definedName>
    <definedName name="solver_rbv" localSheetId="9" hidden="1">1</definedName>
    <definedName name="solver_rel1" localSheetId="8" hidden="1">3</definedName>
    <definedName name="solver_rel1" localSheetId="0" hidden="1">3</definedName>
    <definedName name="solver_rel1" localSheetId="9" hidden="1">3</definedName>
    <definedName name="solver_rel2" localSheetId="8" hidden="1">3</definedName>
    <definedName name="solver_rel2" localSheetId="0" hidden="1">3</definedName>
    <definedName name="solver_rel2" localSheetId="9" hidden="1">3</definedName>
    <definedName name="solver_rhs1" localSheetId="8" hidden="1">0.1</definedName>
    <definedName name="solver_rhs1" localSheetId="0" hidden="1">0.1</definedName>
    <definedName name="solver_rhs1" localSheetId="9" hidden="1">0.1</definedName>
    <definedName name="solver_rhs2" localSheetId="8" hidden="1">0.1</definedName>
    <definedName name="solver_rhs2" localSheetId="0" hidden="1">0.1</definedName>
    <definedName name="solver_rhs2" localSheetId="9" hidden="1">0.1</definedName>
    <definedName name="solver_rlx" localSheetId="8" hidden="1">2</definedName>
    <definedName name="solver_rlx" localSheetId="0" hidden="1">2</definedName>
    <definedName name="solver_rlx" localSheetId="9" hidden="1">2</definedName>
    <definedName name="solver_rsd" localSheetId="8" hidden="1">0</definedName>
    <definedName name="solver_rsd" localSheetId="0" hidden="1">0</definedName>
    <definedName name="solver_rsd" localSheetId="9" hidden="1">0</definedName>
    <definedName name="solver_scl" localSheetId="8" hidden="1">1</definedName>
    <definedName name="solver_scl" localSheetId="0" hidden="1">1</definedName>
    <definedName name="solver_scl" localSheetId="9" hidden="1">1</definedName>
    <definedName name="solver_sho" localSheetId="8" hidden="1">2</definedName>
    <definedName name="solver_sho" localSheetId="0" hidden="1">2</definedName>
    <definedName name="solver_sho" localSheetId="9" hidden="1">2</definedName>
    <definedName name="solver_ssz" localSheetId="8" hidden="1">100</definedName>
    <definedName name="solver_ssz" localSheetId="0" hidden="1">100</definedName>
    <definedName name="solver_ssz" localSheetId="9" hidden="1">100</definedName>
    <definedName name="solver_tim" localSheetId="8" hidden="1">2147483647</definedName>
    <definedName name="solver_tim" localSheetId="0" hidden="1">2147483647</definedName>
    <definedName name="solver_tim" localSheetId="9" hidden="1">2147483647</definedName>
    <definedName name="solver_tol" localSheetId="8" hidden="1">0.01</definedName>
    <definedName name="solver_tol" localSheetId="0" hidden="1">0.01</definedName>
    <definedName name="solver_tol" localSheetId="9" hidden="1">0.01</definedName>
    <definedName name="solver_typ" localSheetId="8" hidden="1">3</definedName>
    <definedName name="solver_typ" localSheetId="0" hidden="1">3</definedName>
    <definedName name="solver_typ" localSheetId="9" hidden="1">3</definedName>
    <definedName name="solver_val" localSheetId="8" hidden="1">0</definedName>
    <definedName name="solver_val" localSheetId="0" hidden="1">0</definedName>
    <definedName name="solver_val" localSheetId="9" hidden="1">0</definedName>
    <definedName name="solver_ver" localSheetId="8" hidden="1">3</definedName>
    <definedName name="solver_ver" localSheetId="0" hidden="1">3</definedName>
    <definedName name="solver_ver" localSheetId="9" hidden="1">3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4" l="1"/>
  <c r="R14" i="14"/>
  <c r="R15" i="14"/>
  <c r="R16" i="14"/>
  <c r="P9" i="12" l="1"/>
  <c r="P8" i="12"/>
  <c r="P7" i="12"/>
  <c r="P6" i="12"/>
  <c r="O35" i="12"/>
  <c r="O34" i="12"/>
  <c r="O33" i="12"/>
  <c r="O32" i="12"/>
  <c r="O31" i="12"/>
  <c r="O23" i="12"/>
  <c r="O22" i="12"/>
  <c r="O21" i="12"/>
  <c r="O20" i="12"/>
  <c r="O19" i="12"/>
  <c r="O10" i="12"/>
  <c r="O9" i="12"/>
  <c r="O7" i="12"/>
  <c r="O8" i="12"/>
  <c r="O6" i="12"/>
  <c r="F6" i="12"/>
  <c r="D26" i="13"/>
  <c r="D27" i="13"/>
  <c r="D28" i="13"/>
  <c r="D29" i="13"/>
  <c r="D25" i="13"/>
  <c r="D19" i="13"/>
  <c r="D20" i="13"/>
  <c r="D21" i="13"/>
  <c r="D22" i="13"/>
  <c r="D18" i="13"/>
  <c r="D12" i="13"/>
  <c r="D13" i="13"/>
  <c r="D14" i="13"/>
  <c r="D15" i="13"/>
  <c r="D11" i="13"/>
  <c r="D8" i="13"/>
  <c r="D7" i="13"/>
  <c r="D6" i="13" l="1"/>
  <c r="D5" i="13"/>
  <c r="D4" i="13"/>
  <c r="J35" i="12"/>
  <c r="J34" i="12"/>
  <c r="J33" i="12"/>
  <c r="J32" i="12"/>
  <c r="J31" i="12"/>
  <c r="J23" i="12"/>
  <c r="J22" i="12"/>
  <c r="J21" i="12"/>
  <c r="J20" i="12"/>
  <c r="J19" i="12"/>
  <c r="J10" i="12"/>
  <c r="J9" i="12"/>
  <c r="J8" i="12"/>
  <c r="J7" i="12"/>
  <c r="J6" i="12"/>
  <c r="W39" i="1"/>
  <c r="X39" i="1" s="1"/>
  <c r="W25" i="1"/>
  <c r="X25" i="1" s="1"/>
  <c r="A19" i="12" l="1"/>
  <c r="D19" i="12"/>
  <c r="F19" i="12"/>
  <c r="A20" i="12"/>
  <c r="D20" i="12"/>
  <c r="F20" i="12"/>
  <c r="A21" i="12"/>
  <c r="D21" i="12"/>
  <c r="F21" i="12"/>
  <c r="A22" i="12"/>
  <c r="D22" i="12"/>
  <c r="F22" i="12"/>
  <c r="H22" i="12"/>
  <c r="A23" i="12"/>
  <c r="D23" i="12"/>
  <c r="F23" i="12"/>
  <c r="H23" i="12"/>
  <c r="A24" i="12"/>
  <c r="D24" i="12"/>
  <c r="F24" i="12"/>
  <c r="H24" i="12"/>
  <c r="A25" i="12"/>
  <c r="D25" i="12"/>
  <c r="F25" i="12"/>
  <c r="A29" i="13"/>
  <c r="A28" i="13"/>
  <c r="A27" i="13"/>
  <c r="A26" i="13"/>
  <c r="A25" i="13"/>
  <c r="A22" i="13"/>
  <c r="A21" i="13"/>
  <c r="A20" i="13"/>
  <c r="A19" i="13"/>
  <c r="A18" i="13"/>
  <c r="A15" i="13"/>
  <c r="A14" i="13"/>
  <c r="A13" i="13"/>
  <c r="A12" i="13"/>
  <c r="A11" i="13"/>
  <c r="A4" i="13"/>
  <c r="A5" i="13"/>
  <c r="A6" i="13"/>
  <c r="A7" i="13"/>
  <c r="A8" i="13"/>
  <c r="A6" i="12" l="1"/>
  <c r="D6" i="12"/>
  <c r="H6" i="12"/>
  <c r="G6" i="12" s="1"/>
  <c r="A7" i="12"/>
  <c r="D7" i="12"/>
  <c r="F7" i="12"/>
  <c r="H7" i="12"/>
  <c r="G7" i="12" s="1"/>
  <c r="A8" i="12"/>
  <c r="D8" i="12"/>
  <c r="F8" i="12"/>
  <c r="H8" i="12"/>
  <c r="G8" i="12" s="1"/>
  <c r="A9" i="12"/>
  <c r="D9" i="12"/>
  <c r="F9" i="12"/>
  <c r="H9" i="12"/>
  <c r="G9" i="12" s="1"/>
  <c r="A10" i="12"/>
  <c r="D10" i="12"/>
  <c r="F10" i="12"/>
  <c r="H10" i="12"/>
  <c r="G10" i="12" s="1"/>
  <c r="A11" i="12"/>
  <c r="D11" i="12"/>
  <c r="F11" i="12"/>
  <c r="H11" i="12"/>
  <c r="G11" i="12" s="1"/>
  <c r="A12" i="12"/>
  <c r="D12" i="12"/>
  <c r="F12" i="12"/>
  <c r="H12" i="12"/>
  <c r="G12" i="12" s="1"/>
  <c r="A13" i="12"/>
  <c r="D13" i="12"/>
  <c r="F13" i="12"/>
  <c r="H13" i="12"/>
  <c r="G13" i="12" s="1"/>
  <c r="A14" i="12"/>
  <c r="D14" i="12"/>
  <c r="F14" i="12"/>
  <c r="H14" i="12"/>
  <c r="G14" i="12" s="1"/>
  <c r="R56" i="12"/>
  <c r="A26" i="12"/>
  <c r="D26" i="12"/>
  <c r="F26" i="12"/>
  <c r="A27" i="12"/>
  <c r="D27" i="12"/>
  <c r="F27" i="12"/>
  <c r="A31" i="12"/>
  <c r="D31" i="12"/>
  <c r="F31" i="12"/>
  <c r="G31" i="12"/>
  <c r="A32" i="12"/>
  <c r="D32" i="12"/>
  <c r="F32" i="12"/>
  <c r="G32" i="12"/>
  <c r="A33" i="12"/>
  <c r="D33" i="12"/>
  <c r="F33" i="12"/>
  <c r="G33" i="12"/>
  <c r="A34" i="12"/>
  <c r="D34" i="12"/>
  <c r="F34" i="12"/>
  <c r="H34" i="12"/>
  <c r="G34" i="12" s="1"/>
  <c r="A35" i="12"/>
  <c r="D35" i="12"/>
  <c r="F35" i="12"/>
  <c r="H35" i="12"/>
  <c r="G35" i="12" s="1"/>
  <c r="A36" i="12"/>
  <c r="D36" i="12"/>
  <c r="F36" i="12"/>
  <c r="H36" i="12"/>
  <c r="G36" i="12" s="1"/>
  <c r="A37" i="12"/>
  <c r="D37" i="12"/>
  <c r="F37" i="12"/>
  <c r="G37" i="12"/>
  <c r="A38" i="12"/>
  <c r="D38" i="12"/>
  <c r="F38" i="12"/>
  <c r="G38" i="12"/>
  <c r="A39" i="12"/>
  <c r="D39" i="12"/>
  <c r="F39" i="12"/>
  <c r="G39" i="12"/>
  <c r="A44" i="12"/>
  <c r="F44" i="12"/>
  <c r="G44" i="12"/>
  <c r="H44" i="12"/>
  <c r="L44" i="12"/>
  <c r="M44" i="12"/>
  <c r="N44" i="12"/>
  <c r="A45" i="12"/>
  <c r="F45" i="12"/>
  <c r="G45" i="12"/>
  <c r="H45" i="12"/>
  <c r="N45" i="12"/>
  <c r="O45" i="12"/>
  <c r="P45" i="12"/>
  <c r="Q45" i="12"/>
  <c r="A46" i="12"/>
  <c r="F46" i="12"/>
  <c r="G46" i="12"/>
  <c r="H46" i="12"/>
  <c r="L46" i="12"/>
  <c r="M46" i="12"/>
  <c r="N46" i="12"/>
  <c r="O46" i="12"/>
  <c r="P46" i="12"/>
  <c r="Q46" i="12"/>
  <c r="R46" i="12"/>
  <c r="S46" i="12"/>
  <c r="T46" i="12"/>
  <c r="A47" i="12"/>
  <c r="F47" i="12"/>
  <c r="G47" i="12"/>
  <c r="H47" i="12"/>
  <c r="N47" i="12"/>
  <c r="O47" i="12"/>
  <c r="P47" i="12"/>
  <c r="Q47" i="12"/>
  <c r="R47" i="12"/>
  <c r="S47" i="12"/>
  <c r="T47" i="12"/>
  <c r="A48" i="12"/>
  <c r="F48" i="12"/>
  <c r="G48" i="12"/>
  <c r="H48" i="12"/>
  <c r="L48" i="12"/>
  <c r="M48" i="12"/>
  <c r="N48" i="12"/>
  <c r="O48" i="12"/>
  <c r="P48" i="12"/>
  <c r="Q48" i="12"/>
  <c r="R48" i="12"/>
  <c r="S48" i="12"/>
  <c r="T48" i="12"/>
  <c r="A49" i="12"/>
  <c r="F49" i="12"/>
  <c r="G49" i="12"/>
  <c r="H49" i="12"/>
  <c r="L49" i="12"/>
  <c r="M49" i="12"/>
  <c r="N49" i="12"/>
  <c r="O49" i="12"/>
  <c r="Q49" i="12"/>
  <c r="R49" i="12"/>
  <c r="S49" i="12"/>
  <c r="T49" i="12"/>
  <c r="A50" i="12"/>
  <c r="F50" i="12"/>
  <c r="G50" i="12"/>
  <c r="H50" i="12"/>
  <c r="N50" i="12"/>
  <c r="O50" i="12"/>
  <c r="P50" i="12"/>
  <c r="Q50" i="12"/>
  <c r="R50" i="12"/>
  <c r="S50" i="12"/>
  <c r="T50" i="12"/>
  <c r="A51" i="12"/>
  <c r="F51" i="12"/>
  <c r="G51" i="12"/>
  <c r="H51" i="12"/>
  <c r="M51" i="12"/>
  <c r="N51" i="12"/>
  <c r="O51" i="12"/>
  <c r="P51" i="12"/>
  <c r="Q51" i="12"/>
  <c r="Q58" i="12" s="1"/>
  <c r="R51" i="12"/>
  <c r="S51" i="12"/>
  <c r="T51" i="12"/>
  <c r="A52" i="12"/>
  <c r="N52" i="12"/>
  <c r="A53" i="12"/>
  <c r="N53" i="12"/>
  <c r="J55" i="12"/>
  <c r="K55" i="12"/>
  <c r="Q56" i="12"/>
  <c r="R58" i="12" l="1"/>
  <c r="Q57" i="12"/>
  <c r="R57" i="12"/>
  <c r="K77" i="11"/>
  <c r="J76" i="11"/>
  <c r="K76" i="11" s="1"/>
  <c r="J72" i="11"/>
  <c r="J70" i="11"/>
  <c r="K70" i="11" s="1"/>
  <c r="J68" i="11"/>
  <c r="K68" i="11" s="1"/>
  <c r="L63" i="11"/>
  <c r="L62" i="11"/>
  <c r="L61" i="11"/>
  <c r="A68" i="10" l="1"/>
  <c r="A67" i="10"/>
  <c r="A66" i="10"/>
  <c r="F65" i="10"/>
  <c r="A65" i="10"/>
  <c r="F64" i="10"/>
  <c r="A64" i="10"/>
  <c r="F63" i="10"/>
  <c r="J64" i="10" s="1"/>
  <c r="Q36" i="10" s="1"/>
  <c r="Y36" i="10" s="1"/>
  <c r="A63" i="10"/>
  <c r="F62" i="10"/>
  <c r="J63" i="10" s="1"/>
  <c r="Q35" i="10" s="1"/>
  <c r="Y35" i="10" s="1"/>
  <c r="A62" i="10"/>
  <c r="I63" i="10" s="1"/>
  <c r="K63" i="10" s="1"/>
  <c r="U35" i="10" s="1"/>
  <c r="X35" i="10" s="1"/>
  <c r="F61" i="10"/>
  <c r="J62" i="10" s="1"/>
  <c r="A61" i="10"/>
  <c r="I62" i="10" s="1"/>
  <c r="K62" i="10" s="1"/>
  <c r="U34" i="10" s="1"/>
  <c r="X34" i="10" s="1"/>
  <c r="F60" i="10"/>
  <c r="J61" i="10" s="1"/>
  <c r="Q33" i="10" s="1"/>
  <c r="Y33" i="10" s="1"/>
  <c r="A60" i="10"/>
  <c r="F51" i="10"/>
  <c r="A51" i="10"/>
  <c r="F50" i="10"/>
  <c r="A50" i="10"/>
  <c r="F49" i="10"/>
  <c r="A49" i="10"/>
  <c r="L48" i="10"/>
  <c r="F48" i="10"/>
  <c r="A48" i="10"/>
  <c r="L47" i="10"/>
  <c r="F47" i="10"/>
  <c r="A47" i="10"/>
  <c r="L46" i="10"/>
  <c r="F46" i="10"/>
  <c r="A46" i="10"/>
  <c r="L45" i="10"/>
  <c r="F45" i="10"/>
  <c r="J46" i="10" s="1"/>
  <c r="Q31" i="10" s="1"/>
  <c r="Y31" i="10" s="1"/>
  <c r="A45" i="10"/>
  <c r="L44" i="10"/>
  <c r="F44" i="10"/>
  <c r="J45" i="10" s="1"/>
  <c r="Q30" i="10" s="1"/>
  <c r="Y30" i="10" s="1"/>
  <c r="A44" i="10"/>
  <c r="I45" i="10" s="1"/>
  <c r="K45" i="10" s="1"/>
  <c r="T30" i="10" s="1"/>
  <c r="X30" i="10" s="1"/>
  <c r="L43" i="10"/>
  <c r="F43" i="10"/>
  <c r="J44" i="10" s="1"/>
  <c r="Q29" i="10" s="1"/>
  <c r="Y29" i="10" s="1"/>
  <c r="A43" i="10"/>
  <c r="F42" i="10"/>
  <c r="J43" i="10" s="1"/>
  <c r="Q28" i="10" s="1"/>
  <c r="Y28" i="10" s="1"/>
  <c r="A42" i="10"/>
  <c r="I43" i="10" s="1"/>
  <c r="K43" i="10" s="1"/>
  <c r="F38" i="10"/>
  <c r="A38" i="10"/>
  <c r="F37" i="10"/>
  <c r="A37" i="10"/>
  <c r="L36" i="10"/>
  <c r="F36" i="10"/>
  <c r="A36" i="10"/>
  <c r="L35" i="10"/>
  <c r="F35" i="10"/>
  <c r="A35" i="10"/>
  <c r="Q34" i="10"/>
  <c r="Y34" i="10" s="1"/>
  <c r="L34" i="10"/>
  <c r="F34" i="10"/>
  <c r="A34" i="10"/>
  <c r="L33" i="10"/>
  <c r="F33" i="10"/>
  <c r="J34" i="10" s="1"/>
  <c r="Q14" i="10" s="1"/>
  <c r="Y14" i="10" s="1"/>
  <c r="A33" i="10"/>
  <c r="I34" i="10" s="1"/>
  <c r="K34" i="10" s="1"/>
  <c r="S14" i="10" s="1"/>
  <c r="X14" i="10" s="1"/>
  <c r="L32" i="10"/>
  <c r="F32" i="10"/>
  <c r="J33" i="10" s="1"/>
  <c r="Q13" i="10" s="1"/>
  <c r="Y13" i="10" s="1"/>
  <c r="A32" i="10"/>
  <c r="L31" i="10"/>
  <c r="F31" i="10"/>
  <c r="J32" i="10" s="1"/>
  <c r="Q12" i="10" s="1"/>
  <c r="Y12" i="10" s="1"/>
  <c r="A31" i="10"/>
  <c r="I32" i="10" s="1"/>
  <c r="K32" i="10" s="1"/>
  <c r="S12" i="10" s="1"/>
  <c r="X12" i="10" s="1"/>
  <c r="L30" i="10"/>
  <c r="F30" i="10"/>
  <c r="J31" i="10" s="1"/>
  <c r="Q11" i="10" s="1"/>
  <c r="Y11" i="10" s="1"/>
  <c r="A30" i="10"/>
  <c r="F29" i="10"/>
  <c r="J30" i="10" s="1"/>
  <c r="Q10" i="10" s="1"/>
  <c r="Y10" i="10" s="1"/>
  <c r="A29" i="10"/>
  <c r="F25" i="10"/>
  <c r="A25" i="10"/>
  <c r="F24" i="10"/>
  <c r="A24" i="10"/>
  <c r="L23" i="10"/>
  <c r="F23" i="10"/>
  <c r="A23" i="10"/>
  <c r="L22" i="10"/>
  <c r="F22" i="10"/>
  <c r="A22" i="10"/>
  <c r="L21" i="10"/>
  <c r="F21" i="10"/>
  <c r="A21" i="10"/>
  <c r="L20" i="10"/>
  <c r="F20" i="10"/>
  <c r="J21" i="10" s="1"/>
  <c r="Q8" i="10" s="1"/>
  <c r="Y8" i="10" s="1"/>
  <c r="A20" i="10"/>
  <c r="L19" i="10"/>
  <c r="F19" i="10"/>
  <c r="J20" i="10" s="1"/>
  <c r="Q7" i="10" s="1"/>
  <c r="Y7" i="10" s="1"/>
  <c r="A19" i="10"/>
  <c r="I20" i="10" s="1"/>
  <c r="K20" i="10" s="1"/>
  <c r="R7" i="10" s="1"/>
  <c r="X7" i="10" s="1"/>
  <c r="L18" i="10"/>
  <c r="F18" i="10"/>
  <c r="J19" i="10" s="1"/>
  <c r="Q6" i="10" s="1"/>
  <c r="Y6" i="10" s="1"/>
  <c r="A18" i="10"/>
  <c r="L17" i="10"/>
  <c r="F17" i="10"/>
  <c r="J18" i="10" s="1"/>
  <c r="Q5" i="10" s="1"/>
  <c r="Y5" i="10" s="1"/>
  <c r="A17" i="10"/>
  <c r="F16" i="10"/>
  <c r="J17" i="10" s="1"/>
  <c r="A16" i="10"/>
  <c r="N9" i="10"/>
  <c r="AC8" i="10"/>
  <c r="N8" i="10"/>
  <c r="Q4" i="10"/>
  <c r="Y4" i="10" s="1"/>
  <c r="N2" i="10"/>
  <c r="N8" i="6"/>
  <c r="N9" i="6"/>
  <c r="I17" i="10" l="1"/>
  <c r="K17" i="10" s="1"/>
  <c r="I21" i="10"/>
  <c r="K21" i="10" s="1"/>
  <c r="R8" i="10" s="1"/>
  <c r="X8" i="10" s="1"/>
  <c r="I30" i="10"/>
  <c r="K30" i="10" s="1"/>
  <c r="I46" i="10"/>
  <c r="K46" i="10" s="1"/>
  <c r="T31" i="10" s="1"/>
  <c r="X31" i="10" s="1"/>
  <c r="I64" i="10"/>
  <c r="K64" i="10" s="1"/>
  <c r="U36" i="10" s="1"/>
  <c r="X36" i="10" s="1"/>
  <c r="R4" i="10"/>
  <c r="X4" i="10" s="1"/>
  <c r="S10" i="10"/>
  <c r="X10" i="10" s="1"/>
  <c r="T28" i="10"/>
  <c r="X28" i="10" s="1"/>
  <c r="I19" i="10"/>
  <c r="K19" i="10" s="1"/>
  <c r="R6" i="10" s="1"/>
  <c r="X6" i="10" s="1"/>
  <c r="I44" i="10"/>
  <c r="K44" i="10" s="1"/>
  <c r="T29" i="10" s="1"/>
  <c r="X29" i="10" s="1"/>
  <c r="I31" i="10"/>
  <c r="K31" i="10" s="1"/>
  <c r="S11" i="10" s="1"/>
  <c r="X11" i="10" s="1"/>
  <c r="I33" i="10"/>
  <c r="K33" i="10" s="1"/>
  <c r="S13" i="10" s="1"/>
  <c r="X13" i="10" s="1"/>
  <c r="I61" i="10"/>
  <c r="K61" i="10" s="1"/>
  <c r="U33" i="10" s="1"/>
  <c r="X33" i="10" s="1"/>
  <c r="I18" i="10"/>
  <c r="K18" i="10" s="1"/>
  <c r="R5" i="10" s="1"/>
  <c r="X5" i="10" s="1"/>
  <c r="K47" i="10" l="1"/>
  <c r="K35" i="10"/>
  <c r="K22" i="10"/>
  <c r="E337" i="9"/>
  <c r="E198" i="9"/>
  <c r="E125" i="9"/>
  <c r="E49" i="9"/>
  <c r="G19" i="2" l="1"/>
  <c r="K19" i="5" l="1"/>
  <c r="K20" i="5"/>
  <c r="K21" i="5"/>
  <c r="K18" i="5"/>
  <c r="K12" i="5"/>
  <c r="K13" i="5"/>
  <c r="K14" i="5"/>
  <c r="K11" i="5"/>
  <c r="K5" i="5"/>
  <c r="K6" i="5"/>
  <c r="K7" i="5"/>
  <c r="K4" i="5"/>
  <c r="AC8" i="6" l="1"/>
  <c r="H88" i="8"/>
  <c r="G88" i="8"/>
  <c r="F88" i="8"/>
  <c r="D88" i="8"/>
  <c r="A88" i="8"/>
  <c r="H87" i="8"/>
  <c r="G87" i="8"/>
  <c r="F87" i="8"/>
  <c r="I87" i="8" s="1"/>
  <c r="A87" i="8"/>
  <c r="H86" i="8"/>
  <c r="G86" i="8"/>
  <c r="F86" i="8"/>
  <c r="I86" i="8" s="1"/>
  <c r="A86" i="8"/>
  <c r="H85" i="8"/>
  <c r="G85" i="8"/>
  <c r="F85" i="8"/>
  <c r="I85" i="8" s="1"/>
  <c r="A85" i="8"/>
  <c r="H84" i="8"/>
  <c r="G84" i="8"/>
  <c r="F84" i="8"/>
  <c r="I84" i="8" s="1"/>
  <c r="A84" i="8"/>
  <c r="H83" i="8"/>
  <c r="G83" i="8"/>
  <c r="F83" i="8"/>
  <c r="I83" i="8" s="1"/>
  <c r="A83" i="8"/>
  <c r="H82" i="8"/>
  <c r="G82" i="8"/>
  <c r="F82" i="8"/>
  <c r="I82" i="8" s="1"/>
  <c r="A82" i="8"/>
  <c r="H80" i="8"/>
  <c r="G80" i="8"/>
  <c r="F80" i="8"/>
  <c r="A80" i="8"/>
  <c r="H79" i="8"/>
  <c r="G79" i="8"/>
  <c r="F79" i="8"/>
  <c r="I79" i="8" s="1"/>
  <c r="D79" i="8"/>
  <c r="A79" i="8"/>
  <c r="H78" i="8"/>
  <c r="G78" i="8"/>
  <c r="F78" i="8"/>
  <c r="I78" i="8" s="1"/>
  <c r="D78" i="8"/>
  <c r="A78" i="8"/>
  <c r="H77" i="8"/>
  <c r="G77" i="8"/>
  <c r="F77" i="8"/>
  <c r="I77" i="8" s="1"/>
  <c r="D77" i="8"/>
  <c r="A77" i="8"/>
  <c r="H76" i="8"/>
  <c r="G76" i="8"/>
  <c r="F76" i="8"/>
  <c r="I76" i="8" s="1"/>
  <c r="D76" i="8"/>
  <c r="A76" i="8"/>
  <c r="H75" i="8"/>
  <c r="G75" i="8"/>
  <c r="F75" i="8"/>
  <c r="I75" i="8" s="1"/>
  <c r="D75" i="8"/>
  <c r="A75" i="8"/>
  <c r="H74" i="8"/>
  <c r="G74" i="8"/>
  <c r="F74" i="8"/>
  <c r="I74" i="8" s="1"/>
  <c r="D74" i="8"/>
  <c r="A74" i="8"/>
  <c r="H70" i="8"/>
  <c r="G70" i="8"/>
  <c r="F70" i="8"/>
  <c r="D70" i="8"/>
  <c r="A70" i="8"/>
  <c r="H69" i="8"/>
  <c r="G69" i="8"/>
  <c r="F69" i="8"/>
  <c r="I69" i="8" s="1"/>
  <c r="A69" i="8"/>
  <c r="H68" i="8"/>
  <c r="G68" i="8"/>
  <c r="F68" i="8"/>
  <c r="I68" i="8" s="1"/>
  <c r="A68" i="8"/>
  <c r="H67" i="8"/>
  <c r="L68" i="8" s="1"/>
  <c r="G67" i="8"/>
  <c r="F67" i="8"/>
  <c r="I67" i="8" s="1"/>
  <c r="D67" i="8"/>
  <c r="A67" i="8"/>
  <c r="H66" i="8"/>
  <c r="L67" i="8" s="1"/>
  <c r="G66" i="8"/>
  <c r="F66" i="8"/>
  <c r="I66" i="8" s="1"/>
  <c r="D66" i="8"/>
  <c r="K67" i="8" s="1"/>
  <c r="A66" i="8"/>
  <c r="J66" i="8" s="1"/>
  <c r="H65" i="8"/>
  <c r="L66" i="8" s="1"/>
  <c r="G65" i="8"/>
  <c r="F65" i="8"/>
  <c r="I65" i="8" s="1"/>
  <c r="D65" i="8"/>
  <c r="K66" i="8" s="1"/>
  <c r="A65" i="8"/>
  <c r="J65" i="8" s="1"/>
  <c r="H64" i="8"/>
  <c r="L65" i="8" s="1"/>
  <c r="G64" i="8"/>
  <c r="F64" i="8"/>
  <c r="D64" i="8"/>
  <c r="K65" i="8" s="1"/>
  <c r="A64" i="8"/>
  <c r="H63" i="8"/>
  <c r="G63" i="8"/>
  <c r="F63" i="8"/>
  <c r="D63" i="8"/>
  <c r="A63" i="8"/>
  <c r="H61" i="8"/>
  <c r="G61" i="8"/>
  <c r="F61" i="8"/>
  <c r="I61" i="8" s="1"/>
  <c r="D61" i="8"/>
  <c r="A61" i="8"/>
  <c r="H60" i="8"/>
  <c r="L61" i="8" s="1"/>
  <c r="G60" i="8"/>
  <c r="F60" i="8"/>
  <c r="I60" i="8" s="1"/>
  <c r="D60" i="8"/>
  <c r="A60" i="8"/>
  <c r="J60" i="8" s="1"/>
  <c r="H59" i="8"/>
  <c r="L60" i="8" s="1"/>
  <c r="G59" i="8"/>
  <c r="F59" i="8"/>
  <c r="I59" i="8" s="1"/>
  <c r="D59" i="8"/>
  <c r="K60" i="8" s="1"/>
  <c r="A59" i="8"/>
  <c r="H58" i="8"/>
  <c r="L59" i="8" s="1"/>
  <c r="G58" i="8"/>
  <c r="F58" i="8"/>
  <c r="I58" i="8" s="1"/>
  <c r="D58" i="8"/>
  <c r="K59" i="8" s="1"/>
  <c r="A58" i="8"/>
  <c r="H57" i="8"/>
  <c r="L58" i="8" s="1"/>
  <c r="G57" i="8"/>
  <c r="F57" i="8"/>
  <c r="I57" i="8" s="1"/>
  <c r="D57" i="8"/>
  <c r="K58" i="8" s="1"/>
  <c r="A57" i="8"/>
  <c r="F51" i="8"/>
  <c r="E51" i="8"/>
  <c r="C51" i="8"/>
  <c r="A51" i="8"/>
  <c r="F50" i="8"/>
  <c r="E50" i="8"/>
  <c r="C50" i="8"/>
  <c r="A50" i="8"/>
  <c r="G49" i="8"/>
  <c r="F49" i="8"/>
  <c r="E49" i="8"/>
  <c r="C49" i="8"/>
  <c r="A49" i="8"/>
  <c r="G48" i="8"/>
  <c r="F48" i="8"/>
  <c r="E48" i="8"/>
  <c r="D48" i="8"/>
  <c r="C48" i="8"/>
  <c r="A48" i="8"/>
  <c r="G46" i="8"/>
  <c r="F46" i="8"/>
  <c r="E46" i="8"/>
  <c r="A46" i="8"/>
  <c r="G45" i="8"/>
  <c r="F45" i="8"/>
  <c r="E45" i="8"/>
  <c r="A45" i="8"/>
  <c r="G44" i="8"/>
  <c r="F44" i="8"/>
  <c r="E44" i="8"/>
  <c r="C44" i="8"/>
  <c r="A44" i="8"/>
  <c r="G43" i="8"/>
  <c r="F43" i="8"/>
  <c r="E43" i="8"/>
  <c r="C43" i="8"/>
  <c r="A43" i="8"/>
  <c r="G42" i="8"/>
  <c r="F42" i="8"/>
  <c r="E42" i="8"/>
  <c r="C42" i="8"/>
  <c r="A42" i="8"/>
  <c r="G41" i="8"/>
  <c r="F41" i="8"/>
  <c r="E41" i="8"/>
  <c r="C41" i="8"/>
  <c r="A41" i="8"/>
  <c r="G40" i="8"/>
  <c r="F40" i="8"/>
  <c r="E40" i="8"/>
  <c r="C40" i="8"/>
  <c r="A40" i="8"/>
  <c r="G39" i="8"/>
  <c r="F39" i="8"/>
  <c r="E39" i="8"/>
  <c r="C39" i="8"/>
  <c r="A39" i="8"/>
  <c r="G35" i="8"/>
  <c r="F35" i="8"/>
  <c r="E35" i="8"/>
  <c r="C35" i="8"/>
  <c r="A35" i="8"/>
  <c r="G34" i="8"/>
  <c r="F34" i="8"/>
  <c r="E34" i="8"/>
  <c r="A34" i="8"/>
  <c r="G33" i="8"/>
  <c r="F33" i="8"/>
  <c r="E33" i="8"/>
  <c r="I34" i="8" s="1"/>
  <c r="A33" i="8"/>
  <c r="G32" i="8"/>
  <c r="K33" i="8" s="1"/>
  <c r="F32" i="8"/>
  <c r="E32" i="8"/>
  <c r="I33" i="8" s="1"/>
  <c r="A32" i="8"/>
  <c r="G31" i="8"/>
  <c r="F31" i="8"/>
  <c r="E31" i="8"/>
  <c r="I32" i="8" s="1"/>
  <c r="A31" i="8"/>
  <c r="G30" i="8"/>
  <c r="F30" i="8"/>
  <c r="E30" i="8"/>
  <c r="I31" i="8" s="1"/>
  <c r="A30" i="8"/>
  <c r="G28" i="8"/>
  <c r="F28" i="8"/>
  <c r="E28" i="8"/>
  <c r="I30" i="8" s="1"/>
  <c r="C28" i="8"/>
  <c r="A28" i="8"/>
  <c r="G27" i="8"/>
  <c r="F27" i="8"/>
  <c r="E27" i="8"/>
  <c r="I28" i="8" s="1"/>
  <c r="C27" i="8"/>
  <c r="A27" i="8"/>
  <c r="G26" i="8"/>
  <c r="F26" i="8"/>
  <c r="E26" i="8"/>
  <c r="I27" i="8" s="1"/>
  <c r="C26" i="8"/>
  <c r="A26" i="8"/>
  <c r="G25" i="8"/>
  <c r="F25" i="8"/>
  <c r="E25" i="8"/>
  <c r="I26" i="8" s="1"/>
  <c r="C25" i="8"/>
  <c r="A25" i="8"/>
  <c r="G24" i="8"/>
  <c r="F24" i="8"/>
  <c r="E24" i="8"/>
  <c r="I25" i="8" s="1"/>
  <c r="C24" i="8"/>
  <c r="A24" i="8"/>
  <c r="G23" i="8"/>
  <c r="K24" i="8" s="1"/>
  <c r="F23" i="8"/>
  <c r="E23" i="8"/>
  <c r="I24" i="8" s="1"/>
  <c r="C23" i="8"/>
  <c r="A23" i="8"/>
  <c r="F19" i="8"/>
  <c r="E19" i="8"/>
  <c r="C19" i="8"/>
  <c r="A19" i="8"/>
  <c r="G18" i="8"/>
  <c r="F18" i="8"/>
  <c r="E18" i="8"/>
  <c r="I19" i="8" s="1"/>
  <c r="A18" i="8"/>
  <c r="G17" i="8"/>
  <c r="F17" i="8"/>
  <c r="E17" i="8"/>
  <c r="I18" i="8" s="1"/>
  <c r="A17" i="8"/>
  <c r="G16" i="8"/>
  <c r="F16" i="8"/>
  <c r="E16" i="8"/>
  <c r="I17" i="8" s="1"/>
  <c r="D16" i="8"/>
  <c r="C16" i="8"/>
  <c r="J19" i="8" s="1"/>
  <c r="A16" i="8"/>
  <c r="G15" i="8"/>
  <c r="F15" i="8"/>
  <c r="E15" i="8"/>
  <c r="I16" i="8" s="1"/>
  <c r="C15" i="8"/>
  <c r="A15" i="8"/>
  <c r="F14" i="8"/>
  <c r="E14" i="8"/>
  <c r="I15" i="8" s="1"/>
  <c r="C14" i="8"/>
  <c r="A14" i="8"/>
  <c r="G13" i="8"/>
  <c r="K15" i="8" s="1"/>
  <c r="F13" i="8"/>
  <c r="E13" i="8"/>
  <c r="I14" i="8" s="1"/>
  <c r="C13" i="8"/>
  <c r="A13" i="8"/>
  <c r="G12" i="8"/>
  <c r="K13" i="8" s="1"/>
  <c r="F12" i="8"/>
  <c r="E12" i="8"/>
  <c r="I13" i="8" s="1"/>
  <c r="C12" i="8"/>
  <c r="A12" i="8"/>
  <c r="G10" i="8"/>
  <c r="F10" i="8"/>
  <c r="E10" i="8"/>
  <c r="I12" i="8" s="1"/>
  <c r="C10" i="8"/>
  <c r="A10" i="8"/>
  <c r="G9" i="8"/>
  <c r="F9" i="8"/>
  <c r="E9" i="8"/>
  <c r="I10" i="8" s="1"/>
  <c r="C9" i="8"/>
  <c r="A9" i="8"/>
  <c r="G8" i="8"/>
  <c r="F8" i="8"/>
  <c r="E8" i="8"/>
  <c r="I9" i="8" s="1"/>
  <c r="C8" i="8"/>
  <c r="A8" i="8"/>
  <c r="G7" i="8"/>
  <c r="F7" i="8"/>
  <c r="E7" i="8"/>
  <c r="I8" i="8" s="1"/>
  <c r="C7" i="8"/>
  <c r="J8" i="8" s="1"/>
  <c r="A7" i="8"/>
  <c r="K8" i="8" l="1"/>
  <c r="J9" i="8"/>
  <c r="K9" i="8"/>
  <c r="J10" i="8"/>
  <c r="K10" i="8"/>
  <c r="J12" i="8"/>
  <c r="J14" i="8"/>
  <c r="J15" i="8"/>
  <c r="K17" i="8"/>
  <c r="K18" i="8"/>
  <c r="J24" i="8"/>
  <c r="J25" i="8"/>
  <c r="K25" i="8"/>
  <c r="J26" i="8"/>
  <c r="K26" i="8"/>
  <c r="J27" i="8"/>
  <c r="K27" i="8"/>
  <c r="J28" i="8"/>
  <c r="K28" i="8"/>
  <c r="K30" i="8"/>
  <c r="K34" i="8"/>
  <c r="J35" i="8"/>
  <c r="I35" i="8"/>
  <c r="K35" i="8"/>
  <c r="J57" i="8"/>
  <c r="J58" i="8"/>
  <c r="J61" i="8"/>
  <c r="J67" i="8"/>
  <c r="J68" i="8"/>
  <c r="K75" i="8"/>
  <c r="K76" i="8"/>
  <c r="L77" i="8"/>
  <c r="L78" i="8"/>
  <c r="L76" i="8"/>
  <c r="J74" i="8"/>
  <c r="L75" i="8"/>
  <c r="J75" i="8"/>
  <c r="J76" i="8"/>
  <c r="K77" i="8"/>
  <c r="J77" i="8"/>
  <c r="J82" i="8"/>
  <c r="L85" i="8"/>
  <c r="L87" i="8"/>
  <c r="J84" i="8"/>
  <c r="J85" i="8"/>
  <c r="J16" i="8"/>
  <c r="K61" i="8"/>
  <c r="J78" i="8"/>
  <c r="K32" i="8"/>
  <c r="K78" i="8"/>
  <c r="K79" i="8"/>
  <c r="J83" i="8"/>
  <c r="K19" i="8"/>
  <c r="J86" i="8"/>
  <c r="K12" i="8"/>
  <c r="J59" i="8"/>
  <c r="L86" i="8"/>
  <c r="N2" i="6"/>
  <c r="L23" i="6" l="1"/>
  <c r="L36" i="6"/>
  <c r="L48" i="6"/>
  <c r="L47" i="6"/>
  <c r="L46" i="6"/>
  <c r="L45" i="6"/>
  <c r="L44" i="6"/>
  <c r="L43" i="6"/>
  <c r="L35" i="6"/>
  <c r="L34" i="6"/>
  <c r="L33" i="6"/>
  <c r="L32" i="6"/>
  <c r="L31" i="6"/>
  <c r="L30" i="6"/>
  <c r="L22" i="6"/>
  <c r="L21" i="6"/>
  <c r="L20" i="6"/>
  <c r="L19" i="6"/>
  <c r="L18" i="6"/>
  <c r="L17" i="6"/>
  <c r="D3" i="7" l="1"/>
  <c r="B4" i="7"/>
  <c r="D4" i="7"/>
  <c r="B5" i="7"/>
  <c r="D5" i="7"/>
  <c r="B6" i="7"/>
  <c r="D6" i="7"/>
  <c r="B7" i="7"/>
  <c r="D7" i="7"/>
  <c r="B8" i="7"/>
  <c r="D8" i="7"/>
  <c r="D14" i="7"/>
  <c r="D15" i="7"/>
  <c r="D16" i="7"/>
  <c r="D17" i="7"/>
  <c r="D18" i="7"/>
  <c r="D25" i="7"/>
  <c r="D26" i="7"/>
  <c r="D27" i="7"/>
  <c r="D28" i="7"/>
  <c r="D29" i="7"/>
  <c r="D30" i="7"/>
  <c r="D31" i="7"/>
  <c r="D32" i="7"/>
  <c r="D33" i="7"/>
  <c r="D34" i="7"/>
  <c r="Q59" i="1" l="1"/>
  <c r="Q58" i="1"/>
  <c r="K57" i="1"/>
  <c r="J8" i="4"/>
  <c r="J9" i="4"/>
  <c r="J10" i="4"/>
  <c r="J11" i="4"/>
  <c r="J12" i="4"/>
  <c r="J13" i="4"/>
  <c r="J7" i="4"/>
  <c r="J14" i="4" s="1"/>
  <c r="J57" i="1" l="1"/>
  <c r="I18" i="5" l="1"/>
  <c r="I11" i="5"/>
  <c r="I3" i="5"/>
  <c r="F65" i="6" l="1"/>
  <c r="F64" i="6"/>
  <c r="F63" i="6"/>
  <c r="F62" i="6"/>
  <c r="F61" i="6"/>
  <c r="F60" i="6"/>
  <c r="J63" i="6" l="1"/>
  <c r="Q35" i="6" s="1"/>
  <c r="Y35" i="6" s="1"/>
  <c r="A16" i="6" l="1"/>
  <c r="F16" i="6"/>
  <c r="A17" i="6"/>
  <c r="I17" i="6" s="1"/>
  <c r="F17" i="6"/>
  <c r="K17" i="6"/>
  <c r="A18" i="6"/>
  <c r="I18" i="6" s="1"/>
  <c r="K18" i="6" s="1"/>
  <c r="R5" i="6" s="1"/>
  <c r="X5" i="6" s="1"/>
  <c r="F18" i="6"/>
  <c r="A19" i="6"/>
  <c r="F19" i="6"/>
  <c r="A20" i="6"/>
  <c r="F20" i="6"/>
  <c r="J20" i="6"/>
  <c r="Q7" i="6" s="1"/>
  <c r="Y7" i="6" s="1"/>
  <c r="A21" i="6"/>
  <c r="F21" i="6"/>
  <c r="J21" i="6" s="1"/>
  <c r="Q8" i="6" s="1"/>
  <c r="Y8" i="6" s="1"/>
  <c r="I21" i="6"/>
  <c r="K21" i="6" s="1"/>
  <c r="R8" i="6" s="1"/>
  <c r="X8" i="6" s="1"/>
  <c r="A22" i="6"/>
  <c r="F22" i="6"/>
  <c r="A23" i="6"/>
  <c r="F23" i="6"/>
  <c r="A24" i="6"/>
  <c r="F24" i="6"/>
  <c r="A25" i="6"/>
  <c r="F25" i="6"/>
  <c r="A29" i="6"/>
  <c r="F29" i="6"/>
  <c r="A30" i="6"/>
  <c r="F30" i="6"/>
  <c r="I30" i="6"/>
  <c r="K30" i="6" s="1"/>
  <c r="A31" i="6"/>
  <c r="F31" i="6"/>
  <c r="J31" i="6" s="1"/>
  <c r="Q11" i="6" s="1"/>
  <c r="Y11" i="6" s="1"/>
  <c r="I31" i="6"/>
  <c r="K31" i="6" s="1"/>
  <c r="S11" i="6" s="1"/>
  <c r="X11" i="6" s="1"/>
  <c r="A32" i="6"/>
  <c r="F32" i="6"/>
  <c r="A33" i="6"/>
  <c r="F33" i="6"/>
  <c r="A34" i="6"/>
  <c r="F34" i="6"/>
  <c r="J34" i="6"/>
  <c r="Q14" i="6" s="1"/>
  <c r="Y14" i="6" s="1"/>
  <c r="A35" i="6"/>
  <c r="F35" i="6"/>
  <c r="A36" i="6"/>
  <c r="F36" i="6"/>
  <c r="A37" i="6"/>
  <c r="F37" i="6"/>
  <c r="A38" i="6"/>
  <c r="F38" i="6"/>
  <c r="A42" i="6"/>
  <c r="F42" i="6"/>
  <c r="A43" i="6"/>
  <c r="I43" i="6" s="1"/>
  <c r="K43" i="6" s="1"/>
  <c r="F43" i="6"/>
  <c r="A44" i="6"/>
  <c r="F44" i="6"/>
  <c r="J44" i="6"/>
  <c r="Q29" i="6" s="1"/>
  <c r="Y29" i="6" s="1"/>
  <c r="A45" i="6"/>
  <c r="I45" i="6" s="1"/>
  <c r="F45" i="6"/>
  <c r="K45" i="6"/>
  <c r="T30" i="6" s="1"/>
  <c r="X30" i="6" s="1"/>
  <c r="A46" i="6"/>
  <c r="I46" i="6" s="1"/>
  <c r="K46" i="6" s="1"/>
  <c r="T31" i="6" s="1"/>
  <c r="X31" i="6" s="1"/>
  <c r="F46" i="6"/>
  <c r="A47" i="6"/>
  <c r="F47" i="6"/>
  <c r="A48" i="6"/>
  <c r="F48" i="6"/>
  <c r="A49" i="6"/>
  <c r="F49" i="6"/>
  <c r="A50" i="6"/>
  <c r="F50" i="6"/>
  <c r="A51" i="6"/>
  <c r="F51" i="6"/>
  <c r="A60" i="6"/>
  <c r="A61" i="6"/>
  <c r="I61" i="6" s="1"/>
  <c r="K61" i="6"/>
  <c r="U33" i="6" s="1"/>
  <c r="X33" i="6" s="1"/>
  <c r="J61" i="6"/>
  <c r="Q33" i="6" s="1"/>
  <c r="Y33" i="6" s="1"/>
  <c r="A62" i="6"/>
  <c r="I62" i="6" s="1"/>
  <c r="K62" i="6"/>
  <c r="U34" i="6" s="1"/>
  <c r="X34" i="6" s="1"/>
  <c r="J62" i="6"/>
  <c r="Q34" i="6" s="1"/>
  <c r="Y34" i="6" s="1"/>
  <c r="A63" i="6"/>
  <c r="I63" i="6" s="1"/>
  <c r="K63" i="6"/>
  <c r="U35" i="6" s="1"/>
  <c r="X35" i="6" s="1"/>
  <c r="A64" i="6"/>
  <c r="I64" i="6" s="1"/>
  <c r="K64" i="6"/>
  <c r="U36" i="6" s="1"/>
  <c r="X36" i="6" s="1"/>
  <c r="A65" i="6"/>
  <c r="A66" i="6"/>
  <c r="A67" i="6"/>
  <c r="A68" i="6"/>
  <c r="J46" i="6" l="1"/>
  <c r="Q31" i="6" s="1"/>
  <c r="Y31" i="6" s="1"/>
  <c r="J45" i="6"/>
  <c r="Q30" i="6" s="1"/>
  <c r="Y30" i="6" s="1"/>
  <c r="T28" i="6"/>
  <c r="X28" i="6" s="1"/>
  <c r="J43" i="6"/>
  <c r="Q28" i="6" s="1"/>
  <c r="Y28" i="6" s="1"/>
  <c r="I34" i="6"/>
  <c r="K34" i="6" s="1"/>
  <c r="S14" i="6" s="1"/>
  <c r="X14" i="6" s="1"/>
  <c r="J33" i="6"/>
  <c r="Q13" i="6" s="1"/>
  <c r="Y13" i="6" s="1"/>
  <c r="I32" i="6"/>
  <c r="K32" i="6" s="1"/>
  <c r="S12" i="6" s="1"/>
  <c r="X12" i="6" s="1"/>
  <c r="S10" i="6"/>
  <c r="X10" i="6" s="1"/>
  <c r="J30" i="6"/>
  <c r="Q10" i="6" s="1"/>
  <c r="Y10" i="6" s="1"/>
  <c r="I20" i="6"/>
  <c r="K20" i="6" s="1"/>
  <c r="R7" i="6" s="1"/>
  <c r="X7" i="6" s="1"/>
  <c r="J19" i="6"/>
  <c r="Q6" i="6" s="1"/>
  <c r="Y6" i="6" s="1"/>
  <c r="R4" i="6"/>
  <c r="X4" i="6" s="1"/>
  <c r="J17" i="6"/>
  <c r="Q4" i="6" s="1"/>
  <c r="Y4" i="6" s="1"/>
  <c r="I44" i="6"/>
  <c r="K44" i="6" s="1"/>
  <c r="J64" i="6"/>
  <c r="Q36" i="6" s="1"/>
  <c r="Y36" i="6" s="1"/>
  <c r="I33" i="6"/>
  <c r="K33" i="6" s="1"/>
  <c r="J32" i="6"/>
  <c r="Q12" i="6" s="1"/>
  <c r="Y12" i="6" s="1"/>
  <c r="I19" i="6"/>
  <c r="K19" i="6" s="1"/>
  <c r="J18" i="6"/>
  <c r="Q5" i="6" s="1"/>
  <c r="Y5" i="6" s="1"/>
  <c r="R6" i="6" l="1"/>
  <c r="X6" i="6" s="1"/>
  <c r="K22" i="6"/>
  <c r="S13" i="6"/>
  <c r="X13" i="6" s="1"/>
  <c r="K35" i="6"/>
  <c r="T29" i="6"/>
  <c r="X29" i="6" s="1"/>
  <c r="K47" i="6"/>
  <c r="B4" i="5"/>
  <c r="E4" i="5"/>
  <c r="B5" i="5"/>
  <c r="E5" i="5"/>
  <c r="B6" i="5"/>
  <c r="E6" i="5"/>
  <c r="B7" i="5"/>
  <c r="E7" i="5"/>
  <c r="B11" i="5"/>
  <c r="E11" i="5"/>
  <c r="B12" i="5"/>
  <c r="E12" i="5"/>
  <c r="B13" i="5"/>
  <c r="E13" i="5"/>
  <c r="B14" i="5"/>
  <c r="E14" i="5"/>
  <c r="B18" i="5"/>
  <c r="E18" i="5"/>
  <c r="B19" i="5"/>
  <c r="E19" i="5"/>
  <c r="B20" i="5"/>
  <c r="E20" i="5"/>
  <c r="B21" i="5"/>
  <c r="E21" i="5"/>
  <c r="Q48" i="1" l="1"/>
  <c r="O35" i="1"/>
  <c r="O22" i="1"/>
  <c r="O29" i="1"/>
  <c r="O28" i="1"/>
  <c r="O15" i="1"/>
  <c r="O42" i="1"/>
  <c r="O41" i="1"/>
  <c r="Q55" i="1"/>
  <c r="Q54" i="1"/>
  <c r="Q53" i="1"/>
  <c r="A55" i="1"/>
  <c r="A54" i="1"/>
  <c r="A42" i="1"/>
  <c r="A41" i="1"/>
  <c r="A29" i="1"/>
  <c r="A28" i="1"/>
  <c r="A16" i="1"/>
  <c r="A15" i="1"/>
  <c r="W53" i="1"/>
  <c r="X53" i="1" s="1"/>
  <c r="Y53" i="1" s="1"/>
  <c r="V53" i="1"/>
  <c r="U53" i="1"/>
  <c r="T53" i="1"/>
  <c r="Q60" i="1" s="1"/>
  <c r="S53" i="1"/>
  <c r="R53" i="1"/>
  <c r="P53" i="1"/>
  <c r="H53" i="1"/>
  <c r="G53" i="1"/>
  <c r="F53" i="1"/>
  <c r="A53" i="1"/>
  <c r="W52" i="1"/>
  <c r="V52" i="1"/>
  <c r="U52" i="1"/>
  <c r="T52" i="1"/>
  <c r="S52" i="1"/>
  <c r="R52" i="1"/>
  <c r="Q52" i="1"/>
  <c r="H52" i="1"/>
  <c r="G52" i="1"/>
  <c r="F52" i="1"/>
  <c r="A52" i="1"/>
  <c r="W51" i="1"/>
  <c r="V51" i="1"/>
  <c r="U51" i="1"/>
  <c r="T51" i="1"/>
  <c r="R51" i="1"/>
  <c r="Q51" i="1"/>
  <c r="P51" i="1"/>
  <c r="O51" i="1"/>
  <c r="H51" i="1"/>
  <c r="G51" i="1"/>
  <c r="F51" i="1"/>
  <c r="A51" i="1"/>
  <c r="W50" i="1"/>
  <c r="V50" i="1"/>
  <c r="U50" i="1"/>
  <c r="T50" i="1"/>
  <c r="S50" i="1"/>
  <c r="R50" i="1"/>
  <c r="Q50" i="1"/>
  <c r="P50" i="1"/>
  <c r="O50" i="1"/>
  <c r="H50" i="1"/>
  <c r="G50" i="1"/>
  <c r="F50" i="1"/>
  <c r="A50" i="1"/>
  <c r="W49" i="1"/>
  <c r="V49" i="1"/>
  <c r="U49" i="1"/>
  <c r="T49" i="1"/>
  <c r="S49" i="1"/>
  <c r="R49" i="1"/>
  <c r="Q49" i="1"/>
  <c r="H49" i="1"/>
  <c r="G49" i="1"/>
  <c r="F49" i="1"/>
  <c r="A49" i="1"/>
  <c r="W48" i="1"/>
  <c r="V48" i="1"/>
  <c r="U48" i="1"/>
  <c r="T48" i="1"/>
  <c r="S48" i="1"/>
  <c r="R48" i="1"/>
  <c r="P48" i="1"/>
  <c r="O48" i="1"/>
  <c r="H48" i="1"/>
  <c r="G48" i="1"/>
  <c r="F48" i="1"/>
  <c r="A48" i="1"/>
  <c r="T47" i="1"/>
  <c r="S47" i="1"/>
  <c r="R47" i="1"/>
  <c r="Q47" i="1"/>
  <c r="H47" i="1"/>
  <c r="G47" i="1"/>
  <c r="F47" i="1"/>
  <c r="A47" i="1"/>
  <c r="Q46" i="1"/>
  <c r="P46" i="1"/>
  <c r="O46" i="1"/>
  <c r="H46" i="1"/>
  <c r="G46" i="1"/>
  <c r="F46" i="1"/>
  <c r="A46" i="1"/>
  <c r="O40" i="1"/>
  <c r="F40" i="1"/>
  <c r="A40" i="1"/>
  <c r="O39" i="1"/>
  <c r="F39" i="1"/>
  <c r="A39" i="1"/>
  <c r="O38" i="1"/>
  <c r="F38" i="1"/>
  <c r="A38" i="1"/>
  <c r="O37" i="1"/>
  <c r="F37" i="1"/>
  <c r="A37" i="1"/>
  <c r="O36" i="1"/>
  <c r="F36" i="1"/>
  <c r="A36" i="1"/>
  <c r="F35" i="1"/>
  <c r="A35" i="1"/>
  <c r="O34" i="1"/>
  <c r="F34" i="1"/>
  <c r="A34" i="1"/>
  <c r="O33" i="1"/>
  <c r="F33" i="1"/>
  <c r="R59" i="1" s="1"/>
  <c r="A33" i="1"/>
  <c r="O27" i="1"/>
  <c r="F27" i="1"/>
  <c r="A27" i="1"/>
  <c r="O26" i="1"/>
  <c r="F26" i="1"/>
  <c r="A26" i="1"/>
  <c r="O25" i="1"/>
  <c r="F25" i="1"/>
  <c r="A25" i="1"/>
  <c r="O24" i="1"/>
  <c r="F24" i="1"/>
  <c r="A24" i="1"/>
  <c r="O23" i="1"/>
  <c r="F23" i="1"/>
  <c r="A23" i="1"/>
  <c r="F22" i="1"/>
  <c r="A22" i="1"/>
  <c r="O21" i="1"/>
  <c r="F21" i="1"/>
  <c r="A21" i="1"/>
  <c r="O20" i="1"/>
  <c r="F20" i="1"/>
  <c r="A20" i="1"/>
  <c r="F14" i="1"/>
  <c r="A14" i="1"/>
  <c r="O13" i="1"/>
  <c r="F13" i="1"/>
  <c r="A13" i="1"/>
  <c r="O12" i="1"/>
  <c r="F12" i="1"/>
  <c r="A12" i="1"/>
  <c r="O11" i="1"/>
  <c r="F11" i="1"/>
  <c r="A11" i="1"/>
  <c r="O10" i="1"/>
  <c r="F10" i="1"/>
  <c r="A10" i="1"/>
  <c r="O9" i="1"/>
  <c r="F9" i="1"/>
  <c r="A9" i="1"/>
  <c r="O8" i="1"/>
  <c r="F8" i="1"/>
  <c r="A8" i="1"/>
  <c r="O7" i="1"/>
  <c r="F7" i="1"/>
  <c r="A7" i="1"/>
  <c r="I51" i="9"/>
  <c r="R58" i="1" l="1"/>
  <c r="R60" i="1"/>
  <c r="G24" i="2"/>
</calcChain>
</file>

<file path=xl/sharedStrings.xml><?xml version="1.0" encoding="utf-8"?>
<sst xmlns="http://schemas.openxmlformats.org/spreadsheetml/2006/main" count="5288" uniqueCount="856">
  <si>
    <t>Kt</t>
  </si>
  <si>
    <t>Experiment 1</t>
  </si>
  <si>
    <t>CHEMICAL COMPOSITION</t>
  </si>
  <si>
    <t>ACTIVE CELLS (mL)</t>
  </si>
  <si>
    <t>ATP</t>
  </si>
  <si>
    <t>0.05 mM</t>
  </si>
  <si>
    <t>0.25 mM</t>
  </si>
  <si>
    <t>0.10 mM</t>
  </si>
  <si>
    <t>0.02 mM</t>
  </si>
  <si>
    <t>Inactive cell</t>
  </si>
  <si>
    <t>all DOC concentration</t>
  </si>
  <si>
    <t>Basal inorganic Media</t>
  </si>
  <si>
    <t>Acetate (mM/L) (0.05,0.1,0.25)</t>
  </si>
  <si>
    <t>+</t>
  </si>
  <si>
    <t>Chlorine (mg/L)</t>
  </si>
  <si>
    <t>Ammonia (mg-N/L)</t>
  </si>
  <si>
    <t>Active cells (mL)</t>
  </si>
  <si>
    <r>
      <rPr>
        <b/>
        <sz val="10"/>
        <color theme="1"/>
        <rFont val="Times New Roman"/>
        <family val="1"/>
      </rPr>
      <t>Basal inorganic medium</t>
    </r>
    <r>
      <rPr>
        <sz val="10"/>
        <color theme="1"/>
        <rFont val="Times New Roman"/>
        <family val="1"/>
      </rPr>
      <t xml:space="preserve"> contains (g/L): K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HPO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, 0.4; KH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PO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, 0.15; MgSO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.7H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0.4 and 2 ml of trace elements which contained: FeCl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.4H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1988mg; MnCl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99 mg; NiCl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.6H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24 mg; CoCl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.6H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24 mg; CuCl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.2H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17 mg; ZnCl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, 68mg; Na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MoO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.2H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O, 24mg and H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BO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, 62mg (Van Niel et al., 1993; Lipponen et al., 2002). </t>
    </r>
  </si>
  <si>
    <t>Active cells Acetate 0.05mM</t>
  </si>
  <si>
    <t xml:space="preserve">Hours </t>
  </si>
  <si>
    <t>Time</t>
  </si>
  <si>
    <t>ATPpg/mL</t>
  </si>
  <si>
    <t>Active</t>
  </si>
  <si>
    <t>Active cells Acetate 0.1mM</t>
  </si>
  <si>
    <t>Active cells Acetate 0.25mM</t>
  </si>
  <si>
    <t>Hours</t>
  </si>
  <si>
    <t>Chlorine mg/L</t>
  </si>
  <si>
    <t>Kingdom</t>
  </si>
  <si>
    <t>Phlya</t>
  </si>
  <si>
    <t>Class</t>
  </si>
  <si>
    <t>Order</t>
  </si>
  <si>
    <t xml:space="preserve">Family </t>
  </si>
  <si>
    <t xml:space="preserve">Genus </t>
  </si>
  <si>
    <t>Relative abundance (%)</t>
  </si>
  <si>
    <t>Bacteria</t>
  </si>
  <si>
    <t>Proteobacteria</t>
  </si>
  <si>
    <t>Alphaproteobacteria</t>
  </si>
  <si>
    <t>Rhizobiales</t>
  </si>
  <si>
    <t>Bradyrhizobiaceae</t>
  </si>
  <si>
    <t>Balneimonas</t>
  </si>
  <si>
    <t>Sphingomonadales</t>
  </si>
  <si>
    <t>Sphingomonadaceae</t>
  </si>
  <si>
    <t>Sphingomonas</t>
  </si>
  <si>
    <t>Bradyrhizobium</t>
  </si>
  <si>
    <t>Sphingopyxis</t>
  </si>
  <si>
    <t>Novosphingobium</t>
  </si>
  <si>
    <t>Rhodospirillales</t>
  </si>
  <si>
    <t>Rhodospirillaceae</t>
  </si>
  <si>
    <t>Phaeospirillum</t>
  </si>
  <si>
    <t>Caulobacterales</t>
  </si>
  <si>
    <t>Caulobacteraceae</t>
  </si>
  <si>
    <t>Caulobacter</t>
  </si>
  <si>
    <t>Hyphomicrobiaceae</t>
  </si>
  <si>
    <t>Hyphomicrobium</t>
  </si>
  <si>
    <t>Gammaproteobacteria</t>
  </si>
  <si>
    <t>Pseudomonadales</t>
  </si>
  <si>
    <t>Pseudomonadaceae</t>
  </si>
  <si>
    <t>Pseudomonas</t>
  </si>
  <si>
    <t>Actinobacteria</t>
  </si>
  <si>
    <t>Actinomycetales</t>
  </si>
  <si>
    <t>Mycobacteriaceae</t>
  </si>
  <si>
    <t>Mycobacterium</t>
  </si>
  <si>
    <t>Bacteroidetes</t>
  </si>
  <si>
    <t>[Saprospirae]</t>
  </si>
  <si>
    <t>[Saprospirales]</t>
  </si>
  <si>
    <t>Chitinophagaceae</t>
  </si>
  <si>
    <t>Sediminibacterium</t>
  </si>
  <si>
    <t xml:space="preserve">Others </t>
  </si>
  <si>
    <t>Other</t>
  </si>
  <si>
    <t>Methylobacteriaceae</t>
  </si>
  <si>
    <t>Methylobacterium</t>
  </si>
  <si>
    <t>Tenericutes</t>
  </si>
  <si>
    <t>Mollicutes</t>
  </si>
  <si>
    <t>Mycoplasmatales</t>
  </si>
  <si>
    <t>Mycoplasmataceae</t>
  </si>
  <si>
    <t>Mycoplasma</t>
  </si>
  <si>
    <t>Betaproteobacteria</t>
  </si>
  <si>
    <t>Burkholderiales</t>
  </si>
  <si>
    <t>Comamonadaceae</t>
  </si>
  <si>
    <t>Acidovorax</t>
  </si>
  <si>
    <t>Rhodobacterales</t>
  </si>
  <si>
    <t>Rhodobacteraceae</t>
  </si>
  <si>
    <t>Rhodobacter</t>
  </si>
  <si>
    <t>Microbacteriaceae</t>
  </si>
  <si>
    <t>Cryocola</t>
  </si>
  <si>
    <t>Xanthomonadales</t>
  </si>
  <si>
    <t>Xanthomonadaceae</t>
  </si>
  <si>
    <t>Stenotrophomonas</t>
  </si>
  <si>
    <t>Nitrosomonadales</t>
  </si>
  <si>
    <t>Nitrosomonadaceae</t>
  </si>
  <si>
    <t>Rhodoplanes</t>
  </si>
  <si>
    <t>Variovorax</t>
  </si>
  <si>
    <t>Planctomycetes</t>
  </si>
  <si>
    <t>Planctomycetia</t>
  </si>
  <si>
    <t>Gemmatales</t>
  </si>
  <si>
    <t>Gemmataceae</t>
  </si>
  <si>
    <t>Gemmata</t>
  </si>
  <si>
    <t>Pirellulales</t>
  </si>
  <si>
    <t>Pirellulaceae</t>
  </si>
  <si>
    <t>Oxalobacteraceae</t>
  </si>
  <si>
    <t>Ralstonia</t>
  </si>
  <si>
    <t>Planctomycetales</t>
  </si>
  <si>
    <t>Planctomycetaceae</t>
  </si>
  <si>
    <t>Planctomyces</t>
  </si>
  <si>
    <t>Rickettsiales</t>
  </si>
  <si>
    <t>Luteibacter</t>
  </si>
  <si>
    <t>Sinobacteraceae</t>
  </si>
  <si>
    <t>Hydrocarboniphaga</t>
  </si>
  <si>
    <t>Inquilinus</t>
  </si>
  <si>
    <t>Phycisphaerae</t>
  </si>
  <si>
    <t>Phycisphaerales</t>
  </si>
  <si>
    <t>Mycoplana</t>
  </si>
  <si>
    <t>Spirochaetes</t>
  </si>
  <si>
    <t>[Leptospirae]</t>
  </si>
  <si>
    <t>[Leptospirales]</t>
  </si>
  <si>
    <t>Leptospiraceae</t>
  </si>
  <si>
    <t>Leptospira</t>
  </si>
  <si>
    <t>Isosphaeraceae</t>
  </si>
  <si>
    <t>Firmicutes</t>
  </si>
  <si>
    <t>Bacilli</t>
  </si>
  <si>
    <t>Lactobacillales</t>
  </si>
  <si>
    <t>Streptococcaceae</t>
  </si>
  <si>
    <t>Streptococcus</t>
  </si>
  <si>
    <t>Cyanobacteria</t>
  </si>
  <si>
    <t>4C0d-2</t>
  </si>
  <si>
    <t>SM1D11</t>
  </si>
  <si>
    <t>Limnohabitans</t>
  </si>
  <si>
    <t>Acidobacteria</t>
  </si>
  <si>
    <t>Solibacteres</t>
  </si>
  <si>
    <t>Solibacterales</t>
  </si>
  <si>
    <t>AKIW659</t>
  </si>
  <si>
    <t>Phenylobacterium</t>
  </si>
  <si>
    <t>Deltaproteobacteria</t>
  </si>
  <si>
    <t>Myxococcales</t>
  </si>
  <si>
    <t>A17</t>
  </si>
  <si>
    <t>Phyllobacteriaceae</t>
  </si>
  <si>
    <t>Mesorhizobium</t>
  </si>
  <si>
    <t>Blastomonas</t>
  </si>
  <si>
    <t>Elusimicrobia</t>
  </si>
  <si>
    <t>Elusimicrobiales</t>
  </si>
  <si>
    <t>BD7-3</t>
  </si>
  <si>
    <t>Corynebacteriaceae</t>
  </si>
  <si>
    <t>Corynebacterium</t>
  </si>
  <si>
    <t>Micrococcaceae</t>
  </si>
  <si>
    <t>Kocuria</t>
  </si>
  <si>
    <t>Rickettsiaceae</t>
  </si>
  <si>
    <t>Janthinobacterium</t>
  </si>
  <si>
    <t>Epsilonproteobacteria</t>
  </si>
  <si>
    <t>Campylobacterales</t>
  </si>
  <si>
    <t>Campylobacteraceae</t>
  </si>
  <si>
    <t>Sulfurospirillum</t>
  </si>
  <si>
    <t>Enterobacteriales</t>
  </si>
  <si>
    <t>Enterobacteriaceae</t>
  </si>
  <si>
    <t>Klebsiella</t>
  </si>
  <si>
    <t>Dietziaceae</t>
  </si>
  <si>
    <t>Dietzia</t>
  </si>
  <si>
    <t>Micrococcus</t>
  </si>
  <si>
    <t>Nocardiaceae</t>
  </si>
  <si>
    <t>Rhodococcus</t>
  </si>
  <si>
    <t>Flavobacteriia</t>
  </si>
  <si>
    <t>Flavobacteriales</t>
  </si>
  <si>
    <t>[Weeksellaceae]</t>
  </si>
  <si>
    <t>Chryseobacterium</t>
  </si>
  <si>
    <t>Cloacibacterium</t>
  </si>
  <si>
    <t>Chloroplast</t>
  </si>
  <si>
    <t>Stramenopiles</t>
  </si>
  <si>
    <t>Bacillales</t>
  </si>
  <si>
    <t>Staphylococcaceae</t>
  </si>
  <si>
    <t>Jeotgalicoccus</t>
  </si>
  <si>
    <t>Nitrospirae</t>
  </si>
  <si>
    <t>Nitrospira</t>
  </si>
  <si>
    <t>Nitrospirales</t>
  </si>
  <si>
    <t>Nitrospiraceae</t>
  </si>
  <si>
    <t>PAUC34f</t>
  </si>
  <si>
    <t>Hyphomonadaceae</t>
  </si>
  <si>
    <t>mitochondria</t>
  </si>
  <si>
    <t>Erythrobacteraceae</t>
  </si>
  <si>
    <t>Syntrophobacterales</t>
  </si>
  <si>
    <t>Syntrophobacteraceae</t>
  </si>
  <si>
    <t>Moraxellaceae</t>
  </si>
  <si>
    <t>Psychrobacter</t>
  </si>
  <si>
    <t>Acidobacteria-6</t>
  </si>
  <si>
    <t>iii1-15</t>
  </si>
  <si>
    <t>[Chloracidobacteria]</t>
  </si>
  <si>
    <t>RB41</t>
  </si>
  <si>
    <t>Ellin6075</t>
  </si>
  <si>
    <t>Frankiaceae</t>
  </si>
  <si>
    <t>Pseudonocardiaceae</t>
  </si>
  <si>
    <t>Saccharopolyspora</t>
  </si>
  <si>
    <t>Bacteroidia</t>
  </si>
  <si>
    <t>Bacteroidales</t>
  </si>
  <si>
    <t>Bacteroidaceae</t>
  </si>
  <si>
    <t>BF311</t>
  </si>
  <si>
    <t>Prevotellaceae</t>
  </si>
  <si>
    <t>Prevotella</t>
  </si>
  <si>
    <t>Cryomorphaceae</t>
  </si>
  <si>
    <t>Chlamydiae</t>
  </si>
  <si>
    <t>Chlamydiia</t>
  </si>
  <si>
    <t>Chlamydiales</t>
  </si>
  <si>
    <t>Parachlamydiaceae</t>
  </si>
  <si>
    <t>Candidatus Protochlamydia</t>
  </si>
  <si>
    <t>Chloroflexi</t>
  </si>
  <si>
    <t>AKIW781</t>
  </si>
  <si>
    <t>[Roseiflexales]</t>
  </si>
  <si>
    <t>Ellin6529</t>
  </si>
  <si>
    <t>Chlorophyta</t>
  </si>
  <si>
    <t>Chlamydomonadaceae</t>
  </si>
  <si>
    <t>Acutodesmus</t>
  </si>
  <si>
    <t>Streptophyta</t>
  </si>
  <si>
    <t>Paenibacillaceae</t>
  </si>
  <si>
    <t>Paenibacillus</t>
  </si>
  <si>
    <t>Planococcaceae</t>
  </si>
  <si>
    <t>Staphylococcus</t>
  </si>
  <si>
    <t>Leuconostocaceae</t>
  </si>
  <si>
    <t>Leuconostoc</t>
  </si>
  <si>
    <t>Clostridia</t>
  </si>
  <si>
    <t>Clostridiales</t>
  </si>
  <si>
    <t>Peptostreptococcaceae</t>
  </si>
  <si>
    <t>Ruminococcaceae</t>
  </si>
  <si>
    <t>OM190</t>
  </si>
  <si>
    <t>agg27</t>
  </si>
  <si>
    <t>Pirellula</t>
  </si>
  <si>
    <t>Methylocystaceae</t>
  </si>
  <si>
    <t>Methylosinus</t>
  </si>
  <si>
    <t>Kaistobacter</t>
  </si>
  <si>
    <t>Burkholderiaceae</t>
  </si>
  <si>
    <t>Burkholderia</t>
  </si>
  <si>
    <t>Hydrogenophaga</t>
  </si>
  <si>
    <t>Limnobacter</t>
  </si>
  <si>
    <t>Methylibium</t>
  </si>
  <si>
    <t>Tepidimonas</t>
  </si>
  <si>
    <t>Bdellovibrionales</t>
  </si>
  <si>
    <t>Bdellovibrionaceae</t>
  </si>
  <si>
    <t>Bdellovibrio</t>
  </si>
  <si>
    <t>[Entotheonellales]</t>
  </si>
  <si>
    <t>[Entotheonellaceae]</t>
  </si>
  <si>
    <t>Legionellales</t>
  </si>
  <si>
    <t>Legionellaceae</t>
  </si>
  <si>
    <t>Acinetobacter</t>
  </si>
  <si>
    <t>Enhydrobacter</t>
  </si>
  <si>
    <t>Perlucidibaca</t>
  </si>
  <si>
    <t>Verrucomicrobia</t>
  </si>
  <si>
    <t>[Pedosphaerae]</t>
  </si>
  <si>
    <t>[Pedosphaerales]</t>
  </si>
  <si>
    <t>Ellin517</t>
  </si>
  <si>
    <t>Archaea</t>
  </si>
  <si>
    <t>Crenarchaeota</t>
  </si>
  <si>
    <t>Thaumarchaeota</t>
  </si>
  <si>
    <t>Cenarchaeales</t>
  </si>
  <si>
    <t>Cenarchaeaceae</t>
  </si>
  <si>
    <t>Nitrosopumilus</t>
  </si>
  <si>
    <t>[Parvarchaeota]</t>
  </si>
  <si>
    <t>[Parvarchaea]</t>
  </si>
  <si>
    <t>WCHD3-30</t>
  </si>
  <si>
    <t>Acidobacteria-5</t>
  </si>
  <si>
    <t>CCU21</t>
  </si>
  <si>
    <t>RB40</t>
  </si>
  <si>
    <t>mb2424</t>
  </si>
  <si>
    <t>DA052</t>
  </si>
  <si>
    <t>Ellin6513</t>
  </si>
  <si>
    <t>EC1113</t>
  </si>
  <si>
    <t>Holophagae</t>
  </si>
  <si>
    <t>Holophagales</t>
  </si>
  <si>
    <t>Holophagaceae</t>
  </si>
  <si>
    <t>PAUC37f</t>
  </si>
  <si>
    <t>RB25</t>
  </si>
  <si>
    <t>Solibacteraceae</t>
  </si>
  <si>
    <t>Candidatus Solibacter</t>
  </si>
  <si>
    <t>[Bryobacteraceae]</t>
  </si>
  <si>
    <t>Bryobacter</t>
  </si>
  <si>
    <t>Sva0725</t>
  </si>
  <si>
    <t>TM1</t>
  </si>
  <si>
    <t>PK29</t>
  </si>
  <si>
    <t>iii1-8</t>
  </si>
  <si>
    <t>SJA-36</t>
  </si>
  <si>
    <t>Acidimicrobiia</t>
  </si>
  <si>
    <t>Acidimicrobiales</t>
  </si>
  <si>
    <t>C111</t>
  </si>
  <si>
    <t>EB1017</t>
  </si>
  <si>
    <t>Iamiaceae</t>
  </si>
  <si>
    <t>Iamia</t>
  </si>
  <si>
    <t>JdFBGBact</t>
  </si>
  <si>
    <t>Actinomycetaceae</t>
  </si>
  <si>
    <t>Actinomyces</t>
  </si>
  <si>
    <t>Geodermatophilaceae</t>
  </si>
  <si>
    <t>Geodermatophilus</t>
  </si>
  <si>
    <t>Modestobacter</t>
  </si>
  <si>
    <t>Intrasporangiaceae</t>
  </si>
  <si>
    <t>Kineosporiaceae</t>
  </si>
  <si>
    <t>Rothia</t>
  </si>
  <si>
    <t>Micromonosporaceae</t>
  </si>
  <si>
    <t>Nocardia</t>
  </si>
  <si>
    <t>Nocardioidaceae</t>
  </si>
  <si>
    <t>Nocardioides</t>
  </si>
  <si>
    <t>Actinomycetospora</t>
  </si>
  <si>
    <t>Pseudonocardia</t>
  </si>
  <si>
    <t>Bifidobacteriales</t>
  </si>
  <si>
    <t>Bifidobacteriaceae</t>
  </si>
  <si>
    <t>Bifidobacterium</t>
  </si>
  <si>
    <t>MB-A2-108</t>
  </si>
  <si>
    <t>0319-7L14</t>
  </si>
  <si>
    <t>Thermoleophilia</t>
  </si>
  <si>
    <t>Gaiellales</t>
  </si>
  <si>
    <t>Gaiellaceae</t>
  </si>
  <si>
    <t>Solirubrobacterales</t>
  </si>
  <si>
    <t>Patulibacteraceae</t>
  </si>
  <si>
    <t>Armatimonadetes</t>
  </si>
  <si>
    <t>0319-6E2</t>
  </si>
  <si>
    <t>Armatimonadia</t>
  </si>
  <si>
    <t>Armatimonadales</t>
  </si>
  <si>
    <t>Armatimonadaceae</t>
  </si>
  <si>
    <t>Chthonomonadetes</t>
  </si>
  <si>
    <t>Chthonomonadales</t>
  </si>
  <si>
    <t>Chthonomonadaceae</t>
  </si>
  <si>
    <t>Chthonomonas</t>
  </si>
  <si>
    <t>[Fimbriimonadia]</t>
  </si>
  <si>
    <t>[Fimbriimonadales]</t>
  </si>
  <si>
    <t>[Fimbriimonadaceae]</t>
  </si>
  <si>
    <t>Fimbriimonas</t>
  </si>
  <si>
    <t>BHI80-139</t>
  </si>
  <si>
    <t>BRC1</t>
  </si>
  <si>
    <t>PRR-11</t>
  </si>
  <si>
    <t>BME43</t>
  </si>
  <si>
    <t>Bacteroides</t>
  </si>
  <si>
    <t>Cytophagia</t>
  </si>
  <si>
    <t>Cytophagales</t>
  </si>
  <si>
    <t>Cytophagaceae</t>
  </si>
  <si>
    <t>Cytophaga</t>
  </si>
  <si>
    <t>Emticicia</t>
  </si>
  <si>
    <t>Flectobacillus</t>
  </si>
  <si>
    <t>Hymenobacter</t>
  </si>
  <si>
    <t>Spirosoma</t>
  </si>
  <si>
    <t>Flavobacteriaceae</t>
  </si>
  <si>
    <t>Flavobacterium</t>
  </si>
  <si>
    <t>Elizabethkingia</t>
  </si>
  <si>
    <t>SM1A07</t>
  </si>
  <si>
    <t>Sphingobacteriia</t>
  </si>
  <si>
    <t>Sphingobacteriales</t>
  </si>
  <si>
    <t>Sphingobacteriaceae</t>
  </si>
  <si>
    <t>VC2_1_Bac22</t>
  </si>
  <si>
    <t>Flavisolibacter</t>
  </si>
  <si>
    <t>Niabella</t>
  </si>
  <si>
    <t>Segetibacter</t>
  </si>
  <si>
    <t>Saprospiraceae</t>
  </si>
  <si>
    <t>Chlamydiaceae</t>
  </si>
  <si>
    <t>Chlamydia</t>
  </si>
  <si>
    <t>Parachlamydia</t>
  </si>
  <si>
    <t>Rhabdochlamydiaceae</t>
  </si>
  <si>
    <t>Candidatus Rhabdochlamydia</t>
  </si>
  <si>
    <t>Simkaniaceae</t>
  </si>
  <si>
    <t>Chlorobi</t>
  </si>
  <si>
    <t>BSV26</t>
  </si>
  <si>
    <t>A89</t>
  </si>
  <si>
    <t>PK329</t>
  </si>
  <si>
    <t>OPB56</t>
  </si>
  <si>
    <t>SJA-28</t>
  </si>
  <si>
    <t>Anaerolineae</t>
  </si>
  <si>
    <t>Caldilineales</t>
  </si>
  <si>
    <t>Caldilineaceae</t>
  </si>
  <si>
    <t>H39</t>
  </si>
  <si>
    <t>SBR1031</t>
  </si>
  <si>
    <t>A4b</t>
  </si>
  <si>
    <t>oc28</t>
  </si>
  <si>
    <t>SHA-20</t>
  </si>
  <si>
    <t>WCHB1-50</t>
  </si>
  <si>
    <t>envOPS12</t>
  </si>
  <si>
    <t>C0119</t>
  </si>
  <si>
    <t>[Kouleothrixaceae]</t>
  </si>
  <si>
    <t>Ktedonobacteria</t>
  </si>
  <si>
    <t>TK10</t>
  </si>
  <si>
    <t>P2-11E</t>
  </si>
  <si>
    <t>S085</t>
  </si>
  <si>
    <t>SL56</t>
  </si>
  <si>
    <t>AKYG885</t>
  </si>
  <si>
    <t>5B-12</t>
  </si>
  <si>
    <t>Dolo_23</t>
  </si>
  <si>
    <t>B07_WMSP1</t>
  </si>
  <si>
    <t>TK17</t>
  </si>
  <si>
    <t>mle1-48</t>
  </si>
  <si>
    <t>Thermomicrobia</t>
  </si>
  <si>
    <t>JG30-KF-CM45</t>
  </si>
  <si>
    <t>SM2F09</t>
  </si>
  <si>
    <t>YS2</t>
  </si>
  <si>
    <t>Trebouxiophyceae</t>
  </si>
  <si>
    <t>Euglenozoa</t>
  </si>
  <si>
    <t>Oscillatoriophycideae</t>
  </si>
  <si>
    <t>Chroococcales</t>
  </si>
  <si>
    <t>Xenococcaceae</t>
  </si>
  <si>
    <t>Synechococcophycideae</t>
  </si>
  <si>
    <t>Pseudanabaenales</t>
  </si>
  <si>
    <t>Pseudanabaenaceae</t>
  </si>
  <si>
    <t>Leptolyngbya</t>
  </si>
  <si>
    <t>Pseudanabaena</t>
  </si>
  <si>
    <t>FAC88</t>
  </si>
  <si>
    <t>IIb</t>
  </si>
  <si>
    <t>Endomicrobia</t>
  </si>
  <si>
    <t>FBP</t>
  </si>
  <si>
    <t>Bacillaceae</t>
  </si>
  <si>
    <t>Bacillus</t>
  </si>
  <si>
    <t>Ammoniphilus</t>
  </si>
  <si>
    <t>Gemellales</t>
  </si>
  <si>
    <t>Gemellaceae</t>
  </si>
  <si>
    <t>Carnobacteriaceae</t>
  </si>
  <si>
    <t>Granulicatella</t>
  </si>
  <si>
    <t>Clostridiaceae</t>
  </si>
  <si>
    <t>Clostridium</t>
  </si>
  <si>
    <t>OPB54</t>
  </si>
  <si>
    <t>GN02</t>
  </si>
  <si>
    <t>GKS2-174</t>
  </si>
  <si>
    <t>GN04</t>
  </si>
  <si>
    <t>GN15</t>
  </si>
  <si>
    <t>Gemmatimonadetes</t>
  </si>
  <si>
    <t>Gemm-1</t>
  </si>
  <si>
    <t>Gemm-2</t>
  </si>
  <si>
    <t>C114</t>
  </si>
  <si>
    <t>Gemmatimonadales</t>
  </si>
  <si>
    <t>Ellin5301</t>
  </si>
  <si>
    <t>Gemmatimonadaceae</t>
  </si>
  <si>
    <t>Gemmatimonas</t>
  </si>
  <si>
    <t>KD8-87</t>
  </si>
  <si>
    <t>NKB19</t>
  </si>
  <si>
    <t>TSBW08</t>
  </si>
  <si>
    <t>0319-6A21</t>
  </si>
  <si>
    <t>OC31</t>
  </si>
  <si>
    <t>OD1</t>
  </si>
  <si>
    <t>ABY1</t>
  </si>
  <si>
    <t>SM2F11</t>
  </si>
  <si>
    <t>ZB2</t>
  </si>
  <si>
    <t>OP11</t>
  </si>
  <si>
    <t>OP11-3</t>
  </si>
  <si>
    <t>OP11-4</t>
  </si>
  <si>
    <t>OP3</t>
  </si>
  <si>
    <t>PBS-25</t>
  </si>
  <si>
    <t>koll11</t>
  </si>
  <si>
    <t>GIF10</t>
  </si>
  <si>
    <t>kpj58rc</t>
  </si>
  <si>
    <t>028H05-P-BN-P5</t>
  </si>
  <si>
    <t>BD7-11</t>
  </si>
  <si>
    <t>C6</t>
  </si>
  <si>
    <t>MVS-107</t>
  </si>
  <si>
    <t>d113</t>
  </si>
  <si>
    <t>CL500-15</t>
  </si>
  <si>
    <t>CCM11a</t>
  </si>
  <si>
    <t>Phycisphaeraceae</t>
  </si>
  <si>
    <t>S-70</t>
  </si>
  <si>
    <t>WD2101</t>
  </si>
  <si>
    <t>mle1-8</t>
  </si>
  <si>
    <t>Pla3</t>
  </si>
  <si>
    <t>B97</t>
  </si>
  <si>
    <t>vadinHA49</t>
  </si>
  <si>
    <t>p04_C01</t>
  </si>
  <si>
    <t>Arthrospira</t>
  </si>
  <si>
    <t>Asticcacaulis</t>
  </si>
  <si>
    <t>Ellin329</t>
  </si>
  <si>
    <t>Aurantimonadaceae</t>
  </si>
  <si>
    <t>Devosia</t>
  </si>
  <si>
    <t>Pedomicrobium</t>
  </si>
  <si>
    <t>Rhizobiaceae</t>
  </si>
  <si>
    <t>Agrobacterium</t>
  </si>
  <si>
    <t>Xanthobacteraceae</t>
  </si>
  <si>
    <t>Blastochloris</t>
  </si>
  <si>
    <t>Labrys</t>
  </si>
  <si>
    <t>Rubellimicrobium</t>
  </si>
  <si>
    <t>Acetobacteraceae</t>
  </si>
  <si>
    <t>Rhodovarius</t>
  </si>
  <si>
    <t>Roseococcus</t>
  </si>
  <si>
    <t>Azospirillum</t>
  </si>
  <si>
    <t>Elstera</t>
  </si>
  <si>
    <t>Holosporaceae</t>
  </si>
  <si>
    <t>Pelagibacteraceae</t>
  </si>
  <si>
    <t>Rickettsia</t>
  </si>
  <si>
    <t>Diplazium</t>
  </si>
  <si>
    <t>Erythromicrobium</t>
  </si>
  <si>
    <t>Sphingobium</t>
  </si>
  <si>
    <t>Zymomonas</t>
  </si>
  <si>
    <t>Alcaligenaceae</t>
  </si>
  <si>
    <t>Pigmentiphaga</t>
  </si>
  <si>
    <t>Leptothrix</t>
  </si>
  <si>
    <t>Rubrivivax</t>
  </si>
  <si>
    <t>Collimonas</t>
  </si>
  <si>
    <t>Cupriavidus</t>
  </si>
  <si>
    <t>Ellin6067</t>
  </si>
  <si>
    <t>Gallionellales</t>
  </si>
  <si>
    <t>Gallionellaceae</t>
  </si>
  <si>
    <t>Gallionella</t>
  </si>
  <si>
    <t>IS-44</t>
  </si>
  <si>
    <t>MND1</t>
  </si>
  <si>
    <t>Methylophilales</t>
  </si>
  <si>
    <t>Methylophilaceae</t>
  </si>
  <si>
    <t>Methylotenera</t>
  </si>
  <si>
    <t>Procabacteriales</t>
  </si>
  <si>
    <t>Procabacteriaceae</t>
  </si>
  <si>
    <t>Rhodocyclales</t>
  </si>
  <si>
    <t>Rhodocyclaceae</t>
  </si>
  <si>
    <t>SC-I-84</t>
  </si>
  <si>
    <t>Bacteriovoracaceae</t>
  </si>
  <si>
    <t>Peredibacter</t>
  </si>
  <si>
    <t>Desulfuromonadales</t>
  </si>
  <si>
    <t>Geobacteraceae</t>
  </si>
  <si>
    <t>Geobacter</t>
  </si>
  <si>
    <t>FAC87</t>
  </si>
  <si>
    <t>MIZ46</t>
  </si>
  <si>
    <t>0319-6G20</t>
  </si>
  <si>
    <t>Cystobacteraceae</t>
  </si>
  <si>
    <t>Cystobacter</t>
  </si>
  <si>
    <t>Cystobacterineae</t>
  </si>
  <si>
    <t>Haliangiaceae</t>
  </si>
  <si>
    <t>Myxococcaceae</t>
  </si>
  <si>
    <t>Anaeromyxobacter</t>
  </si>
  <si>
    <t>Corallococcus</t>
  </si>
  <si>
    <t>Nannocystaceae</t>
  </si>
  <si>
    <t>Nannocystis</t>
  </si>
  <si>
    <t>Plesiocystis</t>
  </si>
  <si>
    <t>OM27</t>
  </si>
  <si>
    <t>Polyangiaceae</t>
  </si>
  <si>
    <t>NB1-j</t>
  </si>
  <si>
    <t>JTB38</t>
  </si>
  <si>
    <t>MND4</t>
  </si>
  <si>
    <t>Spirobacillales</t>
  </si>
  <si>
    <t>Sva0853</t>
  </si>
  <si>
    <t>JTB36</t>
  </si>
  <si>
    <t>Alteromonadales</t>
  </si>
  <si>
    <t>Alteromonadaceae</t>
  </si>
  <si>
    <t>[Chromatiaceae]</t>
  </si>
  <si>
    <t>Rheinheimera</t>
  </si>
  <si>
    <t>Chromatiales</t>
  </si>
  <si>
    <t>Ectothiorhodospiraceae</t>
  </si>
  <si>
    <t>Erwinia</t>
  </si>
  <si>
    <t>Coxiellaceae</t>
  </si>
  <si>
    <t>Aquicella</t>
  </si>
  <si>
    <t>Rickettsiella</t>
  </si>
  <si>
    <t>Legionella</t>
  </si>
  <si>
    <t>Oceanospirillales</t>
  </si>
  <si>
    <t>Halomonadaceae</t>
  </si>
  <si>
    <t>Halomonas</t>
  </si>
  <si>
    <t>PYR10d3</t>
  </si>
  <si>
    <t>Alkanindiges</t>
  </si>
  <si>
    <t>Nevskia</t>
  </si>
  <si>
    <t>Luteimonas</t>
  </si>
  <si>
    <t>Pseudoxanthomonas</t>
  </si>
  <si>
    <t>TA18</t>
  </si>
  <si>
    <t>CV90</t>
  </si>
  <si>
    <t>PHOS-HD29</t>
  </si>
  <si>
    <t>Zetaproteobacteria</t>
  </si>
  <si>
    <t>Mariprofundales</t>
  </si>
  <si>
    <t>Mariprofundaceae</t>
  </si>
  <si>
    <t>SBR1093</t>
  </si>
  <si>
    <t>VHS-B5-50</t>
  </si>
  <si>
    <t>Spirochaetales</t>
  </si>
  <si>
    <t>Spirochaetaceae</t>
  </si>
  <si>
    <t>Treponema</t>
  </si>
  <si>
    <t>Leptonema</t>
  </si>
  <si>
    <t>Turneriella</t>
  </si>
  <si>
    <t>TM6</t>
  </si>
  <si>
    <t>F38</t>
  </si>
  <si>
    <t>SBRH58</t>
  </si>
  <si>
    <t>SJA-4</t>
  </si>
  <si>
    <t>S1198</t>
  </si>
  <si>
    <t>TM7</t>
  </si>
  <si>
    <t>SC3</t>
  </si>
  <si>
    <t>TM7-1</t>
  </si>
  <si>
    <t>Opitutae</t>
  </si>
  <si>
    <t>Opitutales</t>
  </si>
  <si>
    <t>Opitutaceae</t>
  </si>
  <si>
    <t>Opitutus</t>
  </si>
  <si>
    <t>[Cerasicoccales]</t>
  </si>
  <si>
    <t>[Cerasicoccaceae]</t>
  </si>
  <si>
    <t>Verrucomicrobiae</t>
  </si>
  <si>
    <t>Verrucomicrobiales</t>
  </si>
  <si>
    <t>Verrucomicrobiaceae</t>
  </si>
  <si>
    <t>Prosthecobacter</t>
  </si>
  <si>
    <t>[Methylacidiphilae]</t>
  </si>
  <si>
    <t>Methylacidiphilales</t>
  </si>
  <si>
    <t>LD19</t>
  </si>
  <si>
    <t>R4-41B</t>
  </si>
  <si>
    <t>[Pedosphaeraceae]</t>
  </si>
  <si>
    <t>auto67_4W</t>
  </si>
  <si>
    <t>[Spartobacteria]</t>
  </si>
  <si>
    <t>[Chthoniobacterales]</t>
  </si>
  <si>
    <t>[Chthoniobacteraceae]</t>
  </si>
  <si>
    <t>Candidatus Xiphinematobacter</t>
  </si>
  <si>
    <t>Chthoniobacter</t>
  </si>
  <si>
    <t>WPS-2</t>
  </si>
  <si>
    <t>WS3</t>
  </si>
  <si>
    <t>PRR-12</t>
  </si>
  <si>
    <t>Sediment-1</t>
  </si>
  <si>
    <t>PRR-10</t>
  </si>
  <si>
    <t>ZB3</t>
  </si>
  <si>
    <t>BS119</t>
  </si>
  <si>
    <t>[Thermi]</t>
  </si>
  <si>
    <t>Deinococci</t>
  </si>
  <si>
    <t>Deinococcales</t>
  </si>
  <si>
    <t>Deinococcaceae</t>
  </si>
  <si>
    <t>Deinococcus</t>
  </si>
  <si>
    <t>MLE1-12</t>
  </si>
  <si>
    <t>Chloracidobacteria</t>
  </si>
  <si>
    <t>Roseiflexales</t>
  </si>
  <si>
    <t>Kouleothrixaceae</t>
  </si>
  <si>
    <t>Entotheonellales</t>
  </si>
  <si>
    <t>Entotheonellaceae</t>
  </si>
  <si>
    <t>Fimbriimonadia</t>
  </si>
  <si>
    <t>Fimbriimonadales</t>
  </si>
  <si>
    <t>Fimbriimonadaceae</t>
  </si>
  <si>
    <t>Weeksellaceae</t>
  </si>
  <si>
    <t>Chromatiaceae</t>
  </si>
  <si>
    <t>Leptospirae</t>
  </si>
  <si>
    <t>Leptospirales</t>
  </si>
  <si>
    <t>Methylacidiphilae</t>
  </si>
  <si>
    <t>Cerasicoccales</t>
  </si>
  <si>
    <t>Cerasicoccaceae</t>
  </si>
  <si>
    <t>Parvarchaea</t>
  </si>
  <si>
    <t>Pedosphaerae</t>
  </si>
  <si>
    <t>Pedosphaerales</t>
  </si>
  <si>
    <t>Pedosphaeraceae</t>
  </si>
  <si>
    <t>Saprospirae</t>
  </si>
  <si>
    <t>Saprospirales</t>
  </si>
  <si>
    <t>Bryobacteraceae</t>
  </si>
  <si>
    <t>Spartobacteria</t>
  </si>
  <si>
    <t>Chthoniobacterales</t>
  </si>
  <si>
    <t>Chthoniobacteraceae</t>
  </si>
  <si>
    <t>Nutrient Agar</t>
  </si>
  <si>
    <t>Micrococcus luteus strain KL3</t>
  </si>
  <si>
    <t>Mycobacterium phocaicum strain MBWY-1</t>
  </si>
  <si>
    <t>Mycolicibacterium mucogenicum</t>
  </si>
  <si>
    <t>Nutrient Agar (10%)</t>
  </si>
  <si>
    <t>Nutrient Agar (100%)</t>
  </si>
  <si>
    <t>R2A Agar (10%)</t>
  </si>
  <si>
    <t>R2A Agar (100%)</t>
  </si>
  <si>
    <t>Yeast Extract (10%)</t>
  </si>
  <si>
    <t xml:space="preserve">Mycobacterium phocaicum </t>
  </si>
  <si>
    <t xml:space="preserve">Micrococcus luteus </t>
  </si>
  <si>
    <t xml:space="preserve">Massilia sp. </t>
  </si>
  <si>
    <t>Massilia sp. strain APBSWPTB94</t>
  </si>
  <si>
    <t>Mycobacterium chelonae</t>
  </si>
  <si>
    <t xml:space="preserve">Paenibacillus sp. </t>
  </si>
  <si>
    <t>Paenibacillus sp. strain NH.5</t>
  </si>
  <si>
    <t xml:space="preserve">Unknown </t>
  </si>
  <si>
    <t xml:space="preserve">unknown </t>
  </si>
  <si>
    <t>R2A agar</t>
  </si>
  <si>
    <t>unknown</t>
  </si>
  <si>
    <t>yeast extract</t>
  </si>
  <si>
    <t xml:space="preserve"> Decay experiment with  and without chlorine</t>
  </si>
  <si>
    <t>with chlorine</t>
  </si>
  <si>
    <t>Active cells Acetate 0mM</t>
  </si>
  <si>
    <t>Ammonia mg/L</t>
  </si>
  <si>
    <t>Nitrite mg/L</t>
  </si>
  <si>
    <t>OD at 600nm</t>
  </si>
  <si>
    <t>TOC (only cells) mg/L</t>
  </si>
  <si>
    <t>Acetate mg/L</t>
  </si>
  <si>
    <t>TOC with acetate mg/L</t>
  </si>
  <si>
    <t>TOC with acetate (mg/L)</t>
  </si>
  <si>
    <t>TOC (only cells) (mg/L)</t>
  </si>
  <si>
    <t>Blank</t>
  </si>
  <si>
    <t xml:space="preserve">Inactive </t>
  </si>
  <si>
    <t>Active cells Acetate micrococcus 1</t>
  </si>
  <si>
    <t>TAN (mg-N/L)</t>
  </si>
  <si>
    <t>ATP (pg/mL)</t>
  </si>
  <si>
    <t>Acetate (mg/L)</t>
  </si>
  <si>
    <t>DOC  (mg/L)</t>
  </si>
  <si>
    <t>Active cells Acetate myco 2</t>
  </si>
  <si>
    <t>Active cells Acetate myco 3</t>
  </si>
  <si>
    <t>Active cells Acetate myco 1</t>
  </si>
  <si>
    <t>DOC (mg/L)</t>
  </si>
  <si>
    <t>Unprocessed</t>
  </si>
  <si>
    <t>Silver added</t>
  </si>
  <si>
    <t>Filtered</t>
  </si>
  <si>
    <t>Filtered + Silver added</t>
  </si>
  <si>
    <t>Inactive cells ATP (pg/mL) 1</t>
  </si>
  <si>
    <t>chlorine mg/L</t>
  </si>
  <si>
    <t>Acetate (mM)</t>
  </si>
  <si>
    <t>inactive</t>
  </si>
  <si>
    <t>inactive (648)</t>
  </si>
  <si>
    <t>Inactive cells ATP (pg/mL) 2</t>
  </si>
  <si>
    <t>inactive(857)</t>
  </si>
  <si>
    <t>Inactive cells ATP (pg/mL) 3</t>
  </si>
  <si>
    <t>inactive(1364)</t>
  </si>
  <si>
    <t>TAN  mg/L</t>
  </si>
  <si>
    <t>ATP pg/mL</t>
  </si>
  <si>
    <t>without chlorine</t>
  </si>
  <si>
    <t>ATP 1 (278 pg/mL)</t>
  </si>
  <si>
    <t xml:space="preserve">Average ATP </t>
  </si>
  <si>
    <t>ammonia loss</t>
  </si>
  <si>
    <t xml:space="preserve">DOC loss </t>
  </si>
  <si>
    <t>ATP 2</t>
  </si>
  <si>
    <t>ATP 3</t>
  </si>
  <si>
    <t>ATP 1</t>
  </si>
  <si>
    <t>DOC with acetate mg/L</t>
  </si>
  <si>
    <t>Avg ATP</t>
  </si>
  <si>
    <t>Decay coeff</t>
  </si>
  <si>
    <t>live syto9+pi cells (events/µL)</t>
  </si>
  <si>
    <t>sample</t>
  </si>
  <si>
    <t>Cells/µL</t>
  </si>
  <si>
    <t>Cells/mL</t>
  </si>
  <si>
    <t>live syto9+pi (cells (events/µL)</t>
  </si>
  <si>
    <r>
      <t xml:space="preserve">0 </t>
    </r>
    <r>
      <rPr>
        <sz val="11"/>
        <color theme="1"/>
        <rFont val="Calibri"/>
        <family val="2"/>
      </rPr>
      <t>µ</t>
    </r>
    <r>
      <rPr>
        <sz val="11"/>
        <color theme="1"/>
        <rFont val="Times New Roman"/>
        <family val="1"/>
      </rPr>
      <t>L of sample + 1000 µL of the control basal minimal media</t>
    </r>
  </si>
  <si>
    <t>0 mL of sample + 10 mL of the control basal minimal media</t>
  </si>
  <si>
    <r>
      <t xml:space="preserve">10 </t>
    </r>
    <r>
      <rPr>
        <sz val="11"/>
        <color theme="1"/>
        <rFont val="Calibri"/>
        <family val="2"/>
      </rPr>
      <t>µ</t>
    </r>
    <r>
      <rPr>
        <sz val="11"/>
        <color theme="1"/>
        <rFont val="Times New Roman"/>
        <family val="1"/>
      </rPr>
      <t>L of sample + 990 µL of the control basal minimal media</t>
    </r>
  </si>
  <si>
    <t>100 µL of sample + 9.9 mL of the control basal minimal media</t>
  </si>
  <si>
    <r>
      <t xml:space="preserve">20 </t>
    </r>
    <r>
      <rPr>
        <sz val="11"/>
        <color theme="1"/>
        <rFont val="Calibri"/>
        <family val="2"/>
      </rPr>
      <t>µ</t>
    </r>
    <r>
      <rPr>
        <sz val="11"/>
        <color theme="1"/>
        <rFont val="Times New Roman"/>
        <family val="1"/>
      </rPr>
      <t>L of sample + 980 µL of the control basal minimal media</t>
    </r>
  </si>
  <si>
    <t>400 µL of sample + 9.6 mL of the control basal minimal media</t>
  </si>
  <si>
    <r>
      <t>40</t>
    </r>
    <r>
      <rPr>
        <sz val="11"/>
        <color theme="1"/>
        <rFont val="Calibri"/>
        <family val="2"/>
      </rPr>
      <t xml:space="preserve"> µ</t>
    </r>
    <r>
      <rPr>
        <sz val="11"/>
        <color theme="1"/>
        <rFont val="Times New Roman"/>
        <family val="1"/>
      </rPr>
      <t>L of sample + 960 µL of the control basal minimal media</t>
    </r>
  </si>
  <si>
    <t>600 µL of sample + 9.4 mL of the control basal minimal media</t>
  </si>
  <si>
    <r>
      <t xml:space="preserve">80 </t>
    </r>
    <r>
      <rPr>
        <sz val="11"/>
        <color theme="1"/>
        <rFont val="Calibri"/>
        <family val="2"/>
      </rPr>
      <t>µ</t>
    </r>
    <r>
      <rPr>
        <sz val="11"/>
        <color theme="1"/>
        <rFont val="Times New Roman"/>
        <family val="1"/>
      </rPr>
      <t>L of sample + 920 µL of the control basal minimal media</t>
    </r>
  </si>
  <si>
    <t>800 µL of sample + 9.2 mL of the control basal minimal media</t>
  </si>
  <si>
    <r>
      <t xml:space="preserve">100 </t>
    </r>
    <r>
      <rPr>
        <sz val="11"/>
        <color theme="1"/>
        <rFont val="Calibri"/>
        <family val="2"/>
      </rPr>
      <t>µ</t>
    </r>
    <r>
      <rPr>
        <sz val="11"/>
        <color theme="1"/>
        <rFont val="Times New Roman"/>
        <family val="1"/>
      </rPr>
      <t>L of sample + 900 µL of the control basal minimal media</t>
    </r>
  </si>
  <si>
    <t>1 mL of sample + 9 mL of the control basal minimal media</t>
  </si>
  <si>
    <t>0.15 mL of inoculum was added to 14.85 mL of control basal minimal media. ( and this has been used for the further dilutions)</t>
  </si>
  <si>
    <t>live syto9+pi (cells (events)/µL)</t>
  </si>
  <si>
    <t>live syto9+pi cells (events)/µL</t>
  </si>
  <si>
    <t>0 µL of sample + 1000 µL of the control basal minimal media</t>
  </si>
  <si>
    <t>200 µL of sample + 800 µL of the control basal minimal media</t>
  </si>
  <si>
    <t>2 mL of sample + 8 mL of the control basal minimal media</t>
  </si>
  <si>
    <t>400 µL of sample + 600 µL of the control basal minimal media</t>
  </si>
  <si>
    <t>4 mL of sample + 6 mL of the control basal minimal media</t>
  </si>
  <si>
    <t>600 µL of sample + 400 µL of the control basal minimal media</t>
  </si>
  <si>
    <t>6 mL of sample + 4 mL of the control basal minimal media</t>
  </si>
  <si>
    <t>800 µL of sample + 200 µL of the control basal minimal media</t>
  </si>
  <si>
    <t>8 mL of sample + 2 mL of the control basal minimal media</t>
  </si>
  <si>
    <t>1000 µL of sample + 0 µL of the control basal minimal media</t>
  </si>
  <si>
    <t>10 mL of sample + 0 mL of the control basal minimal media</t>
  </si>
  <si>
    <t xml:space="preserve">number </t>
  </si>
  <si>
    <t xml:space="preserve">Sample </t>
  </si>
  <si>
    <t>Phlum</t>
  </si>
  <si>
    <t>Subclass</t>
  </si>
  <si>
    <t>Suborder</t>
  </si>
  <si>
    <t>1_907R</t>
  </si>
  <si>
    <t>Actinobacteridae</t>
  </si>
  <si>
    <t>Corynebacterineae</t>
  </si>
  <si>
    <t>N1</t>
  </si>
  <si>
    <t>2_907R</t>
  </si>
  <si>
    <t>3_907R</t>
  </si>
  <si>
    <t>Micrococcineae</t>
  </si>
  <si>
    <t>N0.1</t>
  </si>
  <si>
    <t>4_907R</t>
  </si>
  <si>
    <t>5_907R</t>
  </si>
  <si>
    <t>6_907R</t>
  </si>
  <si>
    <t>7_907R</t>
  </si>
  <si>
    <t>8_907R</t>
  </si>
  <si>
    <t>9A_907R</t>
  </si>
  <si>
    <t>9_907R</t>
  </si>
  <si>
    <t>9A</t>
  </si>
  <si>
    <t>10_907R</t>
  </si>
  <si>
    <t>11_907R</t>
  </si>
  <si>
    <t>12_907R</t>
  </si>
  <si>
    <t>13_907R</t>
  </si>
  <si>
    <t>14_907R</t>
  </si>
  <si>
    <t>15_907R</t>
  </si>
  <si>
    <t>16_907R</t>
  </si>
  <si>
    <t>17_907R</t>
  </si>
  <si>
    <t>22_907R</t>
  </si>
  <si>
    <t>R1</t>
  </si>
  <si>
    <t>23_907R</t>
  </si>
  <si>
    <t>Gammaproteobacteria_incertae_sedis</t>
  </si>
  <si>
    <t>Candidatus Carsonella</t>
  </si>
  <si>
    <t>24_907R</t>
  </si>
  <si>
    <t>26_907R</t>
  </si>
  <si>
    <t>28_907R</t>
  </si>
  <si>
    <t>31_907R</t>
  </si>
  <si>
    <t>R0.1</t>
  </si>
  <si>
    <t>32_907R</t>
  </si>
  <si>
    <t>33_907R</t>
  </si>
  <si>
    <t>37_907R</t>
  </si>
  <si>
    <t>37A_907R</t>
  </si>
  <si>
    <t>37A</t>
  </si>
  <si>
    <t>38_907R</t>
  </si>
  <si>
    <t>41_907R</t>
  </si>
  <si>
    <t>44_907R</t>
  </si>
  <si>
    <t>Paenibacillaceae 1</t>
  </si>
  <si>
    <t>46_907R</t>
  </si>
  <si>
    <t>Y</t>
  </si>
  <si>
    <t>47_907R</t>
  </si>
  <si>
    <t>48_907R</t>
  </si>
  <si>
    <t>54_907R</t>
  </si>
  <si>
    <t>55_907R</t>
  </si>
  <si>
    <t>Massilia</t>
  </si>
  <si>
    <t>56_907R</t>
  </si>
  <si>
    <t>57_907R</t>
  </si>
  <si>
    <t>58_907R</t>
  </si>
  <si>
    <t>59_907R</t>
  </si>
  <si>
    <t>60_907R</t>
  </si>
  <si>
    <t>62_907R</t>
  </si>
  <si>
    <t>y</t>
  </si>
  <si>
    <t>R2A</t>
  </si>
  <si>
    <t>NB</t>
  </si>
  <si>
    <t>R2A Broth (10%) 1.3 g/L</t>
  </si>
  <si>
    <t xml:space="preserve">R2A Broth (100%)  13.0 g/L </t>
  </si>
  <si>
    <t xml:space="preserve">Yeast Extract (0.1%) 1.0 g/L </t>
  </si>
  <si>
    <t>Nutrient Broth (10%) 0.312 g/L</t>
  </si>
  <si>
    <t xml:space="preserve">Nutrient Broth (100%) 3.12 g/L </t>
  </si>
  <si>
    <t>R2A Broth (10%)/R2A Agar</t>
  </si>
  <si>
    <t>R2A Broth (100%)/R2A Agar</t>
  </si>
  <si>
    <t xml:space="preserve">Yeast Extract  (0.1% w/v)/R2A Agar </t>
  </si>
  <si>
    <t>Nutrient Broth (10%)/Nutrient Agar</t>
  </si>
  <si>
    <t>Nutrient Broth (100%)/Nutrient Agar</t>
  </si>
  <si>
    <t>Feature ID</t>
  </si>
  <si>
    <t>Confidence</t>
  </si>
  <si>
    <t>Strength</t>
  </si>
  <si>
    <t>Colony appearance</t>
  </si>
  <si>
    <t>Micrococcales</t>
  </si>
  <si>
    <t>Bright yellow, opaque, convex cebtre, irregular edge</t>
  </si>
  <si>
    <t>Corynebacteriales</t>
  </si>
  <si>
    <t>Mycobacterium neoaurum</t>
  </si>
  <si>
    <t>Mucoid, convex, off white, opaque  colony with regular edge</t>
  </si>
  <si>
    <t>Mycobacterium malmesburyense</t>
  </si>
  <si>
    <t>Mucoid, convex centre, off white, opaque  colony with radiating edge</t>
  </si>
  <si>
    <t>Mucoid, convex, off white, opaque  colony with regular edge, small</t>
  </si>
  <si>
    <t>Mucoid, convex centre, off white, opaque  colony with slightly irregular edge</t>
  </si>
  <si>
    <t>Mucoid, convex, off white, opaque  colony with regular edge, small size</t>
  </si>
  <si>
    <t>Mucoid, convex, off white, opaque  colony with regular edge, very small size</t>
  </si>
  <si>
    <t>18_907R</t>
  </si>
  <si>
    <t>19_907R</t>
  </si>
  <si>
    <t>Nutrient liquid medium (10%) 0.312 g/L</t>
  </si>
  <si>
    <t>Nutrient liquid medium (100%) 3.12 g/L</t>
  </si>
  <si>
    <t>R2A  liquid medium (10%) 1.3 g/L</t>
  </si>
  <si>
    <t>R2A  liquid medium (100%) 13 g/L</t>
  </si>
  <si>
    <t>Yeast extract  liquid medium(10%) 1 g/L</t>
  </si>
  <si>
    <t>Spreading colony, translucent, irregular edge</t>
  </si>
  <si>
    <t xml:space="preserve">Micrococcus </t>
  </si>
  <si>
    <t xml:space="preserve">Massilia </t>
  </si>
  <si>
    <t>Mucoid, convex, off white, opaque  colony with regular edge - very small</t>
  </si>
  <si>
    <t xml:space="preserve">Paenibacillus </t>
  </si>
  <si>
    <t>Mucoid, convex, off white, opaque  colony with regular edge, larger size</t>
  </si>
  <si>
    <t>25_907R</t>
  </si>
  <si>
    <t>Flat, not shiny, off white, translucent with irregular edges.</t>
  </si>
  <si>
    <t>29_907R</t>
  </si>
  <si>
    <t>Mucoid, offwhhite, convex centre, serrated edges,</t>
  </si>
  <si>
    <t>30_907R</t>
  </si>
  <si>
    <t>Mucoid, convex, offwhite, opaque, regular edge</t>
  </si>
  <si>
    <t>35_907R</t>
  </si>
  <si>
    <t>36_907R</t>
  </si>
  <si>
    <t>Mycobacterium sp. AFPC-000208</t>
  </si>
  <si>
    <t>Mucoid, convex centre , offwhite, opaque,  serrated edge</t>
  </si>
  <si>
    <t>53_907R</t>
  </si>
  <si>
    <t>Mucoid, convex, off white, opaque  colony with regular edge, medium size</t>
  </si>
  <si>
    <t>Betaproteobacteriales</t>
  </si>
  <si>
    <t>Mucoid, convex, off white, opaque  colony with regular edge, large size</t>
  </si>
  <si>
    <t>20_907R</t>
  </si>
  <si>
    <t>21_907R</t>
  </si>
  <si>
    <t>27_907R</t>
  </si>
  <si>
    <t>Mucoid, convex, offwhite, opaque, regular edge, very small colony</t>
  </si>
  <si>
    <t>27A_907R</t>
  </si>
  <si>
    <t>Mucoid, offwhite, irregular edge, with convex centre</t>
  </si>
  <si>
    <t>Mucoid, convex, off white, opaque  colony with irregular edge</t>
  </si>
  <si>
    <t>34_907R</t>
  </si>
  <si>
    <t>39_907R</t>
  </si>
  <si>
    <t>40_907R</t>
  </si>
  <si>
    <t>Mucoid, convex, off white, opaque  colony with regular edge, very small</t>
  </si>
  <si>
    <t>42_907R</t>
  </si>
  <si>
    <t>Mucoid, convex, off white, opaque  colony with irregular edge, small</t>
  </si>
  <si>
    <t>51_907R</t>
  </si>
  <si>
    <t>52_907R</t>
  </si>
  <si>
    <t>43_907R</t>
  </si>
  <si>
    <t>uncultured bacterium</t>
  </si>
  <si>
    <t>45_907R</t>
  </si>
  <si>
    <t>50_907R</t>
  </si>
  <si>
    <t>Mucoid, convex, off white, translucent  colony with regular edge, small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</si>
</sst>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30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212121"/>
      <name val="Arial"/>
      <family val="2"/>
    </font>
    <font>
      <b/>
      <sz val="11"/>
      <color rgb="FF000000"/>
      <name val="Arial"/>
      <family val="2"/>
    </font>
    <font>
      <b/>
      <sz val="8"/>
      <color rgb="FF212121"/>
      <name val="Arial"/>
      <family val="2"/>
    </font>
    <font>
      <b/>
      <sz val="8"/>
      <color rgb="FF000000"/>
      <name val="Arial"/>
      <family val="2"/>
    </font>
    <font>
      <b/>
      <sz val="16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0"/>
      <color indexed="8"/>
      <name val="Helvetica Neue"/>
    </font>
    <font>
      <sz val="9"/>
      <color indexed="8"/>
      <name val="Helvetica Neue"/>
    </font>
    <font>
      <b/>
      <sz val="10"/>
      <color indexed="8"/>
      <name val="Helvetica Neue"/>
    </font>
    <font>
      <b/>
      <sz val="12"/>
      <color indexed="8"/>
      <name val="Times New Roman"/>
      <family val="1"/>
    </font>
    <font>
      <b/>
      <sz val="12"/>
      <color rgb="FF21212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3">
    <xf numFmtId="0" fontId="0" fillId="0" borderId="0"/>
    <xf numFmtId="9" fontId="20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</cellStyleXfs>
  <cellXfs count="187">
    <xf numFmtId="0" fontId="0" fillId="0" borderId="0" xfId="0"/>
    <xf numFmtId="0" fontId="3" fillId="0" borderId="3" xfId="0" applyFont="1" applyBorder="1"/>
    <xf numFmtId="0" fontId="4" fillId="0" borderId="3" xfId="0" applyFont="1" applyBorder="1"/>
    <xf numFmtId="0" fontId="3" fillId="0" borderId="1" xfId="0" applyFont="1" applyBorder="1"/>
    <xf numFmtId="22" fontId="4" fillId="0" borderId="3" xfId="0" applyNumberFormat="1" applyFont="1" applyBorder="1"/>
    <xf numFmtId="0" fontId="4" fillId="0" borderId="0" xfId="0" applyFont="1"/>
    <xf numFmtId="0" fontId="4" fillId="0" borderId="3" xfId="0" applyFont="1" applyBorder="1" applyAlignment="1">
      <alignment horizontal="center"/>
    </xf>
    <xf numFmtId="14" fontId="6" fillId="0" borderId="0" xfId="0" applyNumberFormat="1" applyFont="1"/>
    <xf numFmtId="0" fontId="6" fillId="0" borderId="0" xfId="0" applyFont="1"/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/>
    <xf numFmtId="2" fontId="4" fillId="0" borderId="0" xfId="0" applyNumberFormat="1" applyFont="1"/>
    <xf numFmtId="2" fontId="5" fillId="0" borderId="3" xfId="0" applyNumberFormat="1" applyFont="1" applyBorder="1" applyAlignment="1">
      <alignment horizontal="center"/>
    </xf>
    <xf numFmtId="2" fontId="4" fillId="2" borderId="3" xfId="0" applyNumberFormat="1" applyFont="1" applyFill="1" applyBorder="1"/>
    <xf numFmtId="2" fontId="7" fillId="0" borderId="3" xfId="0" applyNumberFormat="1" applyFont="1" applyBorder="1"/>
    <xf numFmtId="0" fontId="4" fillId="0" borderId="1" xfId="0" applyFont="1" applyBorder="1"/>
    <xf numFmtId="0" fontId="4" fillId="0" borderId="4" xfId="0" applyFont="1" applyBorder="1"/>
    <xf numFmtId="0" fontId="4" fillId="0" borderId="2" xfId="0" applyFont="1" applyBorder="1"/>
    <xf numFmtId="2" fontId="4" fillId="0" borderId="1" xfId="0" applyNumberFormat="1" applyFont="1" applyBorder="1"/>
    <xf numFmtId="2" fontId="4" fillId="0" borderId="4" xfId="0" applyNumberFormat="1" applyFont="1" applyBorder="1"/>
    <xf numFmtId="2" fontId="4" fillId="0" borderId="2" xfId="0" applyNumberFormat="1" applyFont="1" applyBorder="1"/>
    <xf numFmtId="2" fontId="7" fillId="0" borderId="1" xfId="0" applyNumberFormat="1" applyFont="1" applyBorder="1"/>
    <xf numFmtId="2" fontId="7" fillId="0" borderId="4" xfId="0" applyNumberFormat="1" applyFont="1" applyBorder="1"/>
    <xf numFmtId="2" fontId="7" fillId="0" borderId="2" xfId="0" applyNumberFormat="1" applyFont="1" applyBorder="1"/>
    <xf numFmtId="22" fontId="4" fillId="0" borderId="1" xfId="0" applyNumberFormat="1" applyFont="1" applyBorder="1"/>
    <xf numFmtId="22" fontId="4" fillId="0" borderId="4" xfId="0" applyNumberFormat="1" applyFont="1" applyBorder="1"/>
    <xf numFmtId="22" fontId="4" fillId="0" borderId="2" xfId="0" applyNumberFormat="1" applyFont="1" applyBorder="1"/>
    <xf numFmtId="2" fontId="5" fillId="0" borderId="1" xfId="0" applyNumberFormat="1" applyFont="1" applyBorder="1"/>
    <xf numFmtId="2" fontId="5" fillId="0" borderId="4" xfId="0" applyNumberFormat="1" applyFont="1" applyBorder="1"/>
    <xf numFmtId="2" fontId="5" fillId="0" borderId="2" xfId="0" applyNumberFormat="1" applyFont="1" applyBorder="1"/>
    <xf numFmtId="164" fontId="4" fillId="0" borderId="0" xfId="0" applyNumberFormat="1" applyFont="1"/>
    <xf numFmtId="17" fontId="0" fillId="0" borderId="0" xfId="0" applyNumberFormat="1"/>
    <xf numFmtId="10" fontId="0" fillId="0" borderId="0" xfId="0" applyNumberFormat="1"/>
    <xf numFmtId="0" fontId="9" fillId="0" borderId="0" xfId="0" applyFont="1"/>
    <xf numFmtId="2" fontId="0" fillId="0" borderId="0" xfId="0" applyNumberFormat="1"/>
    <xf numFmtId="0" fontId="0" fillId="0" borderId="3" xfId="0" applyBorder="1"/>
    <xf numFmtId="0" fontId="10" fillId="0" borderId="0" xfId="0" applyFont="1"/>
    <xf numFmtId="0" fontId="8" fillId="0" borderId="3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8" fillId="0" borderId="0" xfId="0" applyFont="1"/>
    <xf numFmtId="0" fontId="3" fillId="0" borderId="0" xfId="0" applyFont="1"/>
    <xf numFmtId="0" fontId="15" fillId="0" borderId="0" xfId="0" applyFont="1"/>
    <xf numFmtId="0" fontId="15" fillId="0" borderId="3" xfId="0" applyFont="1" applyBorder="1"/>
    <xf numFmtId="0" fontId="4" fillId="0" borderId="0" xfId="0" applyFont="1" applyAlignment="1">
      <alignment horizontal="center"/>
    </xf>
    <xf numFmtId="165" fontId="0" fillId="0" borderId="0" xfId="0" applyNumberFormat="1"/>
    <xf numFmtId="0" fontId="15" fillId="0" borderId="6" xfId="0" applyFont="1" applyBorder="1"/>
    <xf numFmtId="22" fontId="15" fillId="0" borderId="3" xfId="0" applyNumberFormat="1" applyFont="1" applyBorder="1"/>
    <xf numFmtId="2" fontId="15" fillId="0" borderId="3" xfId="0" applyNumberFormat="1" applyFont="1" applyBorder="1"/>
    <xf numFmtId="0" fontId="16" fillId="0" borderId="3" xfId="0" applyFont="1" applyBorder="1"/>
    <xf numFmtId="0" fontId="15" fillId="0" borderId="0" xfId="0" applyFont="1" applyAlignment="1">
      <alignment vertical="center"/>
    </xf>
    <xf numFmtId="164" fontId="15" fillId="0" borderId="3" xfId="0" applyNumberFormat="1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wrapText="1"/>
    </xf>
    <xf numFmtId="0" fontId="15" fillId="0" borderId="3" xfId="0" applyFont="1" applyBorder="1" applyAlignment="1">
      <alignment horizontal="center" wrapText="1"/>
    </xf>
    <xf numFmtId="0" fontId="16" fillId="0" borderId="0" xfId="0" applyFont="1"/>
    <xf numFmtId="0" fontId="16" fillId="0" borderId="3" xfId="0" applyFont="1" applyBorder="1" applyAlignment="1">
      <alignment wrapText="1"/>
    </xf>
    <xf numFmtId="0" fontId="17" fillId="0" borderId="3" xfId="0" applyFont="1" applyBorder="1"/>
    <xf numFmtId="0" fontId="0" fillId="3" borderId="0" xfId="0" applyFill="1"/>
    <xf numFmtId="9" fontId="4" fillId="0" borderId="0" xfId="1" applyFont="1"/>
    <xf numFmtId="14" fontId="4" fillId="0" borderId="0" xfId="0" applyNumberFormat="1" applyFont="1"/>
    <xf numFmtId="165" fontId="4" fillId="0" borderId="3" xfId="0" applyNumberFormat="1" applyFont="1" applyBorder="1"/>
    <xf numFmtId="9" fontId="4" fillId="0" borderId="3" xfId="0" applyNumberFormat="1" applyFont="1" applyBorder="1"/>
    <xf numFmtId="165" fontId="4" fillId="0" borderId="0" xfId="0" applyNumberFormat="1" applyFont="1"/>
    <xf numFmtId="9" fontId="4" fillId="0" borderId="0" xfId="0" applyNumberFormat="1" applyFont="1"/>
    <xf numFmtId="0" fontId="16" fillId="0" borderId="3" xfId="0" applyFont="1" applyBorder="1" applyAlignment="1">
      <alignment horizontal="center"/>
    </xf>
    <xf numFmtId="14" fontId="16" fillId="0" borderId="0" xfId="0" applyNumberFormat="1" applyFont="1"/>
    <xf numFmtId="0" fontId="4" fillId="0" borderId="0" xfId="0" applyFont="1" applyAlignment="1">
      <alignment horizontal="center" wrapText="1"/>
    </xf>
    <xf numFmtId="0" fontId="1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6" fillId="0" borderId="1" xfId="0" applyFont="1" applyBorder="1" applyAlignment="1">
      <alignment horizontal="center"/>
    </xf>
    <xf numFmtId="2" fontId="15" fillId="0" borderId="1" xfId="0" applyNumberFormat="1" applyFont="1" applyBorder="1"/>
    <xf numFmtId="2" fontId="22" fillId="0" borderId="3" xfId="0" applyNumberFormat="1" applyFont="1" applyBorder="1"/>
    <xf numFmtId="2" fontId="22" fillId="0" borderId="1" xfId="0" applyNumberFormat="1" applyFont="1" applyBorder="1"/>
    <xf numFmtId="2" fontId="15" fillId="0" borderId="1" xfId="0" applyNumberFormat="1" applyFont="1" applyBorder="1" applyAlignment="1">
      <alignment horizontal="right"/>
    </xf>
    <xf numFmtId="0" fontId="15" fillId="0" borderId="3" xfId="0" applyFont="1" applyBorder="1" applyAlignment="1">
      <alignment horizontal="right"/>
    </xf>
    <xf numFmtId="0" fontId="23" fillId="0" borderId="3" xfId="0" applyFont="1" applyBorder="1"/>
    <xf numFmtId="0" fontId="15" fillId="0" borderId="1" xfId="0" applyFont="1" applyBorder="1" applyAlignment="1">
      <alignment horizontal="right"/>
    </xf>
    <xf numFmtId="2" fontId="15" fillId="0" borderId="3" xfId="0" applyNumberFormat="1" applyFont="1" applyBorder="1" applyAlignment="1">
      <alignment horizontal="right"/>
    </xf>
    <xf numFmtId="2" fontId="15" fillId="0" borderId="0" xfId="0" applyNumberFormat="1" applyFont="1"/>
    <xf numFmtId="2" fontId="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22" fontId="4" fillId="0" borderId="0" xfId="0" applyNumberFormat="1" applyFont="1"/>
    <xf numFmtId="0" fontId="2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5" xfId="0" applyFont="1" applyBorder="1"/>
    <xf numFmtId="22" fontId="15" fillId="0" borderId="5" xfId="0" applyNumberFormat="1" applyFont="1" applyBorder="1"/>
    <xf numFmtId="2" fontId="15" fillId="0" borderId="5" xfId="0" applyNumberFormat="1" applyFont="1" applyBorder="1"/>
    <xf numFmtId="2" fontId="22" fillId="0" borderId="5" xfId="0" applyNumberFormat="1" applyFont="1" applyBorder="1"/>
    <xf numFmtId="0" fontId="23" fillId="0" borderId="0" xfId="0" applyFont="1"/>
    <xf numFmtId="0" fontId="24" fillId="3" borderId="0" xfId="0" applyFont="1" applyFill="1"/>
    <xf numFmtId="2" fontId="0" fillId="3" borderId="0" xfId="0" applyNumberFormat="1" applyFill="1"/>
    <xf numFmtId="166" fontId="0" fillId="0" borderId="0" xfId="0" applyNumberFormat="1"/>
    <xf numFmtId="2" fontId="5" fillId="0" borderId="3" xfId="0" applyNumberFormat="1" applyFont="1" applyBorder="1"/>
    <xf numFmtId="164" fontId="4" fillId="0" borderId="3" xfId="0" applyNumberFormat="1" applyFont="1" applyBorder="1"/>
    <xf numFmtId="2" fontId="4" fillId="0" borderId="3" xfId="0" applyNumberFormat="1" applyFont="1" applyBorder="1" applyAlignment="1">
      <alignment horizontal="right"/>
    </xf>
    <xf numFmtId="14" fontId="4" fillId="0" borderId="3" xfId="0" applyNumberFormat="1" applyFont="1" applyBorder="1"/>
    <xf numFmtId="1" fontId="4" fillId="0" borderId="3" xfId="0" applyNumberFormat="1" applyFont="1" applyBorder="1"/>
    <xf numFmtId="1" fontId="4" fillId="0" borderId="8" xfId="0" applyNumberFormat="1" applyFont="1" applyBorder="1"/>
    <xf numFmtId="164" fontId="7" fillId="0" borderId="3" xfId="0" applyNumberFormat="1" applyFont="1" applyBorder="1"/>
    <xf numFmtId="0" fontId="4" fillId="0" borderId="8" xfId="0" applyFont="1" applyBorder="1"/>
    <xf numFmtId="2" fontId="4" fillId="0" borderId="0" xfId="0" applyNumberFormat="1" applyFont="1" applyAlignment="1">
      <alignment horizontal="right"/>
    </xf>
    <xf numFmtId="0" fontId="2" fillId="0" borderId="3" xfId="0" applyFont="1" applyBorder="1" applyAlignment="1">
      <alignment vertical="center"/>
    </xf>
    <xf numFmtId="2" fontId="4" fillId="0" borderId="1" xfId="0" applyNumberFormat="1" applyFont="1" applyBorder="1" applyAlignment="1">
      <alignment horizontal="right"/>
    </xf>
    <xf numFmtId="2" fontId="7" fillId="0" borderId="0" xfId="0" applyNumberFormat="1" applyFont="1"/>
    <xf numFmtId="1" fontId="3" fillId="0" borderId="3" xfId="0" applyNumberFormat="1" applyFont="1" applyBorder="1"/>
    <xf numFmtId="1" fontId="4" fillId="0" borderId="0" xfId="0" applyNumberFormat="1" applyFont="1"/>
    <xf numFmtId="14" fontId="4" fillId="0" borderId="8" xfId="0" applyNumberFormat="1" applyFont="1" applyBorder="1"/>
    <xf numFmtId="0" fontId="4" fillId="0" borderId="8" xfId="0" applyFont="1" applyBorder="1" applyAlignment="1">
      <alignment horizontal="center"/>
    </xf>
    <xf numFmtId="0" fontId="16" fillId="0" borderId="0" xfId="0" applyFont="1" applyAlignment="1">
      <alignment vertical="center"/>
    </xf>
    <xf numFmtId="0" fontId="25" fillId="0" borderId="0" xfId="2" applyNumberFormat="1" applyAlignment="1">
      <alignment vertical="top"/>
    </xf>
    <xf numFmtId="0" fontId="25" fillId="0" borderId="0" xfId="2" applyNumberFormat="1" applyBorder="1" applyAlignment="1">
      <alignment vertical="top"/>
    </xf>
    <xf numFmtId="0" fontId="25" fillId="0" borderId="0" xfId="2" applyBorder="1" applyAlignment="1"/>
    <xf numFmtId="0" fontId="25" fillId="0" borderId="0" xfId="2" applyNumberFormat="1" applyBorder="1" applyAlignment="1">
      <alignment horizontal="left" vertical="top"/>
    </xf>
    <xf numFmtId="0" fontId="25" fillId="0" borderId="3" xfId="2" applyNumberFormat="1" applyBorder="1" applyAlignment="1">
      <alignment horizontal="left" vertical="top"/>
    </xf>
    <xf numFmtId="0" fontId="25" fillId="0" borderId="0" xfId="2" applyNumberFormat="1" applyAlignment="1">
      <alignment horizontal="center" vertical="top"/>
    </xf>
    <xf numFmtId="49" fontId="25" fillId="0" borderId="0" xfId="2" applyNumberFormat="1" applyBorder="1" applyAlignment="1">
      <alignment vertical="top"/>
    </xf>
    <xf numFmtId="49" fontId="25" fillId="0" borderId="9" xfId="2" applyNumberFormat="1" applyBorder="1" applyAlignment="1">
      <alignment vertical="top"/>
    </xf>
    <xf numFmtId="0" fontId="26" fillId="0" borderId="0" xfId="2" applyFont="1" applyFill="1" applyBorder="1" applyAlignment="1">
      <alignment horizontal="left"/>
    </xf>
    <xf numFmtId="0" fontId="26" fillId="0" borderId="3" xfId="2" applyFont="1" applyFill="1" applyBorder="1" applyAlignment="1">
      <alignment horizontal="left"/>
    </xf>
    <xf numFmtId="0" fontId="25" fillId="0" borderId="1" xfId="2" applyFill="1" applyBorder="1" applyAlignment="1">
      <alignment horizontal="center"/>
    </xf>
    <xf numFmtId="0" fontId="25" fillId="0" borderId="3" xfId="2" applyNumberFormat="1" applyFill="1" applyBorder="1" applyAlignment="1">
      <alignment horizontal="center" vertical="top"/>
    </xf>
    <xf numFmtId="49" fontId="25" fillId="0" borderId="3" xfId="2" applyNumberFormat="1" applyFill="1" applyBorder="1" applyAlignment="1">
      <alignment vertical="top"/>
    </xf>
    <xf numFmtId="49" fontId="27" fillId="0" borderId="3" xfId="2" applyNumberFormat="1" applyFont="1" applyFill="1" applyBorder="1" applyAlignment="1">
      <alignment vertical="top"/>
    </xf>
    <xf numFmtId="0" fontId="25" fillId="0" borderId="1" xfId="2" applyNumberFormat="1" applyFill="1" applyBorder="1" applyAlignment="1">
      <alignment horizontal="center" vertical="top"/>
    </xf>
    <xf numFmtId="0" fontId="25" fillId="0" borderId="0" xfId="2" applyNumberFormat="1" applyFill="1" applyAlignment="1">
      <alignment vertical="top"/>
    </xf>
    <xf numFmtId="0" fontId="25" fillId="0" borderId="0" xfId="2" applyFill="1" applyBorder="1" applyAlignment="1"/>
    <xf numFmtId="0" fontId="25" fillId="0" borderId="0" xfId="2" applyFill="1" applyBorder="1" applyAlignment="1">
      <alignment horizontal="left"/>
    </xf>
    <xf numFmtId="0" fontId="25" fillId="0" borderId="0" xfId="2" applyNumberFormat="1" applyFill="1" applyBorder="1" applyAlignment="1">
      <alignment vertical="top"/>
    </xf>
    <xf numFmtId="0" fontId="27" fillId="0" borderId="0" xfId="2" applyNumberFormat="1" applyFont="1" applyBorder="1" applyAlignment="1">
      <alignment horizontal="left" vertical="center"/>
    </xf>
    <xf numFmtId="0" fontId="27" fillId="0" borderId="0" xfId="2" applyNumberFormat="1" applyFont="1" applyAlignment="1">
      <alignment horizontal="center" vertical="center"/>
    </xf>
    <xf numFmtId="0" fontId="27" fillId="0" borderId="0" xfId="2" applyNumberFormat="1" applyFont="1" applyBorder="1" applyAlignment="1">
      <alignment horizontal="center" vertical="center"/>
    </xf>
    <xf numFmtId="0" fontId="12" fillId="0" borderId="0" xfId="2" applyFont="1" applyFill="1" applyBorder="1" applyAlignment="1"/>
    <xf numFmtId="0" fontId="28" fillId="0" borderId="3" xfId="2" applyFont="1" applyBorder="1" applyAlignment="1"/>
    <xf numFmtId="0" fontId="29" fillId="0" borderId="3" xfId="2" applyFont="1" applyBorder="1" applyAlignment="1"/>
    <xf numFmtId="0" fontId="16" fillId="0" borderId="3" xfId="2" applyFont="1" applyBorder="1" applyAlignment="1"/>
    <xf numFmtId="0" fontId="16" fillId="0" borderId="3" xfId="2" applyFont="1" applyBorder="1" applyAlignment="1">
      <alignment horizontal="center" vertical="center" wrapText="1"/>
    </xf>
    <xf numFmtId="0" fontId="27" fillId="0" borderId="3" xfId="2" applyNumberFormat="1" applyFont="1" applyBorder="1" applyAlignment="1">
      <alignment horizontal="left" vertical="center"/>
    </xf>
    <xf numFmtId="0" fontId="27" fillId="0" borderId="1" xfId="2" applyFont="1" applyFill="1" applyBorder="1" applyAlignment="1">
      <alignment horizontal="center" vertical="center"/>
    </xf>
    <xf numFmtId="49" fontId="27" fillId="0" borderId="3" xfId="2" applyNumberFormat="1" applyFont="1" applyFill="1" applyBorder="1" applyAlignment="1">
      <alignment horizontal="center" vertical="center"/>
    </xf>
    <xf numFmtId="0" fontId="27" fillId="0" borderId="3" xfId="2" applyFont="1" applyFill="1" applyBorder="1" applyAlignment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15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22" fontId="15" fillId="0" borderId="3" xfId="0" applyNumberFormat="1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/>
    </xf>
    <xf numFmtId="22" fontId="4" fillId="0" borderId="1" xfId="0" applyNumberFormat="1" applyFont="1" applyBorder="1" applyAlignment="1">
      <alignment horizontal="center"/>
    </xf>
    <xf numFmtId="22" fontId="4" fillId="0" borderId="4" xfId="0" applyNumberFormat="1" applyFont="1" applyBorder="1" applyAlignment="1">
      <alignment horizontal="center"/>
    </xf>
    <xf numFmtId="22" fontId="4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4" fillId="0" borderId="3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/>
    <xf numFmtId="0" fontId="4" fillId="0" borderId="0" xfId="0" applyFont="1" applyAlignment="1"/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colors>
    <mruColors>
      <color rgb="FFFF33CC"/>
      <color rgb="FFE2A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76559144154217"/>
          <c:y val="8.8869281697529931E-2"/>
          <c:w val="0.77059732918235357"/>
          <c:h val="0.72085105106835456"/>
        </c:manualLayout>
      </c:layout>
      <c:scatterChart>
        <c:scatterStyle val="lineMarker"/>
        <c:varyColors val="0"/>
        <c:ser>
          <c:idx val="3"/>
          <c:order val="0"/>
          <c:tx>
            <c:v>S0.48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 (2)'!$Q$33:$Q$36</c:f>
              <c:numCache>
                <c:formatCode>General</c:formatCode>
                <c:ptCount val="4"/>
                <c:pt idx="0">
                  <c:v>4.5483109535906863</c:v>
                </c:pt>
                <c:pt idx="1">
                  <c:v>24.415903896272027</c:v>
                </c:pt>
                <c:pt idx="2">
                  <c:v>74.163274720221168</c:v>
                </c:pt>
                <c:pt idx="3">
                  <c:v>119.09795220145404</c:v>
                </c:pt>
              </c:numCache>
            </c:numRef>
          </c:xVal>
          <c:yVal>
            <c:numRef>
              <c:f>'Decay coefficient (2)'!$U$33:$U$36</c:f>
              <c:numCache>
                <c:formatCode>General</c:formatCode>
                <c:ptCount val="4"/>
                <c:pt idx="0">
                  <c:v>6.9876646039226994E-3</c:v>
                </c:pt>
                <c:pt idx="1">
                  <c:v>1.5462438138796469E-2</c:v>
                </c:pt>
                <c:pt idx="2">
                  <c:v>2.8695433619190195E-2</c:v>
                </c:pt>
                <c:pt idx="3">
                  <c:v>3.7909884387593143E-2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B0-48B4-8212-0D766A2EDA74}"/>
            </c:ext>
          </c:extLst>
        </c:ser>
        <c:ser>
          <c:idx val="0"/>
          <c:order val="1"/>
          <c:tx>
            <c:v>S1.2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 (2)'!$Q$4:$Q$8</c:f>
              <c:numCache>
                <c:formatCode>General</c:formatCode>
                <c:ptCount val="5"/>
                <c:pt idx="0">
                  <c:v>2.5326876711324773</c:v>
                </c:pt>
                <c:pt idx="1">
                  <c:v>10.713819091431141</c:v>
                </c:pt>
                <c:pt idx="2">
                  <c:v>83.798355604038647</c:v>
                </c:pt>
                <c:pt idx="3">
                  <c:v>191.3031849788988</c:v>
                </c:pt>
                <c:pt idx="4">
                  <c:v>269.03330277918059</c:v>
                </c:pt>
              </c:numCache>
            </c:numRef>
          </c:xVal>
          <c:yVal>
            <c:numRef>
              <c:f>'Decay coefficient (2)'!$R$4:$R$8</c:f>
              <c:numCache>
                <c:formatCode>General</c:formatCode>
                <c:ptCount val="5"/>
                <c:pt idx="0">
                  <c:v>6.007159505438231E-3</c:v>
                </c:pt>
                <c:pt idx="1">
                  <c:v>1.1849651695473015E-2</c:v>
                </c:pt>
                <c:pt idx="2">
                  <c:v>1.3533952605562198E-2</c:v>
                </c:pt>
                <c:pt idx="3">
                  <c:v>5.0288222583300651E-2</c:v>
                </c:pt>
                <c:pt idx="4">
                  <c:v>6.8913825739386286E-2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B0-48B4-8212-0D766A2EDA74}"/>
            </c:ext>
          </c:extLst>
        </c:ser>
        <c:ser>
          <c:idx val="2"/>
          <c:order val="2"/>
          <c:tx>
            <c:v>S2.5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 (2)'!$Q$28:$Q$31</c:f>
              <c:numCache>
                <c:formatCode>General</c:formatCode>
                <c:ptCount val="4"/>
                <c:pt idx="0">
                  <c:v>6.2710252096494035</c:v>
                </c:pt>
                <c:pt idx="1">
                  <c:v>20.952446527493716</c:v>
                </c:pt>
                <c:pt idx="2">
                  <c:v>140.70199912371157</c:v>
                </c:pt>
                <c:pt idx="3">
                  <c:v>338.03003367515123</c:v>
                </c:pt>
              </c:numCache>
            </c:numRef>
          </c:xVal>
          <c:yVal>
            <c:numRef>
              <c:f>'Decay coefficient (2)'!$T$28:$T$31</c:f>
              <c:numCache>
                <c:formatCode>General</c:formatCode>
                <c:ptCount val="4"/>
                <c:pt idx="0">
                  <c:v>5.1880141031095325E-3</c:v>
                </c:pt>
                <c:pt idx="1">
                  <c:v>1.5453668431473172E-2</c:v>
                </c:pt>
                <c:pt idx="2">
                  <c:v>3.1680295621739275E-2</c:v>
                </c:pt>
                <c:pt idx="3">
                  <c:v>5.8507876996014639E-2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B0-48B4-8212-0D766A2EDA74}"/>
            </c:ext>
          </c:extLst>
        </c:ser>
        <c:ser>
          <c:idx val="1"/>
          <c:order val="3"/>
          <c:tx>
            <c:v>S6.0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 (2)'!$Q$10:$Q$26</c:f>
              <c:numCache>
                <c:formatCode>General</c:formatCode>
                <c:ptCount val="17"/>
                <c:pt idx="0">
                  <c:v>4.329061969124572</c:v>
                </c:pt>
                <c:pt idx="1">
                  <c:v>14.025566442425136</c:v>
                </c:pt>
                <c:pt idx="2">
                  <c:v>111.07803163656514</c:v>
                </c:pt>
                <c:pt idx="3">
                  <c:v>289.42698069553256</c:v>
                </c:pt>
                <c:pt idx="4">
                  <c:v>420.61518214055297</c:v>
                </c:pt>
                <c:pt idx="6">
                  <c:v>4.6842345773693417</c:v>
                </c:pt>
                <c:pt idx="7">
                  <c:v>24.463671992934223</c:v>
                </c:pt>
                <c:pt idx="8">
                  <c:v>72.60064858631813</c:v>
                </c:pt>
                <c:pt idx="9">
                  <c:v>116.90824273484213</c:v>
                </c:pt>
                <c:pt idx="10">
                  <c:v>224.77983350245944</c:v>
                </c:pt>
                <c:pt idx="12">
                  <c:v>4.5483109535906863</c:v>
                </c:pt>
                <c:pt idx="13">
                  <c:v>24.415903896272027</c:v>
                </c:pt>
                <c:pt idx="14">
                  <c:v>74.163274720221168</c:v>
                </c:pt>
                <c:pt idx="15">
                  <c:v>119.09795220145404</c:v>
                </c:pt>
                <c:pt idx="16">
                  <c:v>209.98200301417967</c:v>
                </c:pt>
              </c:numCache>
            </c:numRef>
          </c:xVal>
          <c:yVal>
            <c:numRef>
              <c:f>'Decay coefficient (2)'!$S$10:$S$26</c:f>
              <c:numCache>
                <c:formatCode>General</c:formatCode>
                <c:ptCount val="17"/>
                <c:pt idx="0">
                  <c:v>8.1941936973273771E-3</c:v>
                </c:pt>
                <c:pt idx="1">
                  <c:v>1.2701603341147595E-2</c:v>
                </c:pt>
                <c:pt idx="2">
                  <c:v>2.5851161568562354E-2</c:v>
                </c:pt>
                <c:pt idx="3">
                  <c:v>5.8673508632982492E-2</c:v>
                </c:pt>
                <c:pt idx="4">
                  <c:v>0.10150220498497499</c:v>
                </c:pt>
                <c:pt idx="6">
                  <c:v>4.4897419774903996E-3</c:v>
                </c:pt>
                <c:pt idx="7">
                  <c:v>1.5634652347516872E-2</c:v>
                </c:pt>
                <c:pt idx="8">
                  <c:v>3.4092128641899463E-2</c:v>
                </c:pt>
                <c:pt idx="9">
                  <c:v>3.4234256985341556E-2</c:v>
                </c:pt>
                <c:pt idx="10">
                  <c:v>5.569277588993686E-2</c:v>
                </c:pt>
                <c:pt idx="12">
                  <c:v>6.9876646039226994E-3</c:v>
                </c:pt>
                <c:pt idx="13">
                  <c:v>1.5462438138796469E-2</c:v>
                </c:pt>
                <c:pt idx="14">
                  <c:v>2.8695433619190195E-2</c:v>
                </c:pt>
                <c:pt idx="15">
                  <c:v>4.5276411934823638E-2</c:v>
                </c:pt>
                <c:pt idx="16">
                  <c:v>5.746764521691345E-2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B0-48B4-8212-0D766A2EDA74}"/>
            </c:ext>
          </c:extLst>
        </c:ser>
        <c:ser>
          <c:idx val="4"/>
          <c:order val="4"/>
          <c:tx>
            <c:v>Negative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9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0629014713559626E-2"/>
                  <c:y val="-1.137590454429177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'Decay coefficient (2)'!$Q$38:$Q$40</c:f>
              <c:numCache>
                <c:formatCode>General</c:formatCode>
                <c:ptCount val="3"/>
                <c:pt idx="0">
                  <c:v>3.23</c:v>
                </c:pt>
              </c:numCache>
            </c:numRef>
          </c:xVal>
          <c:yVal>
            <c:numRef>
              <c:f>'Decay coefficient (2)'!$V$38:$V$40</c:f>
              <c:numCache>
                <c:formatCode>General</c:formatCode>
                <c:ptCount val="3"/>
                <c:pt idx="0">
                  <c:v>2.0000000000000001E-4</c:v>
                </c:pt>
                <c:pt idx="1">
                  <c:v>2.9999999999999997E-4</c:v>
                </c:pt>
                <c:pt idx="2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B0-48B4-8212-0D766A2EDA74}"/>
            </c:ext>
          </c:extLst>
        </c:ser>
        <c:ser>
          <c:idx val="5"/>
          <c:order val="5"/>
          <c:tx>
            <c:strRef>
              <c:f>'Decay coefficient (2)'!$X$3</c:f>
              <c:strCache>
                <c:ptCount val="1"/>
                <c:pt idx="0">
                  <c:v>all DOC concentration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4800912695083552E-2"/>
                  <c:y val="6.651892211281794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'Decay coefficient (2)'!$Y$4:$Y$36</c:f>
              <c:numCache>
                <c:formatCode>General</c:formatCode>
                <c:ptCount val="33"/>
                <c:pt idx="0">
                  <c:v>2.5326876711324773</c:v>
                </c:pt>
                <c:pt idx="1">
                  <c:v>10.713819091431141</c:v>
                </c:pt>
                <c:pt idx="2">
                  <c:v>83.798355604038647</c:v>
                </c:pt>
                <c:pt idx="3">
                  <c:v>191.3031849788988</c:v>
                </c:pt>
                <c:pt idx="4">
                  <c:v>269.03330277918059</c:v>
                </c:pt>
                <c:pt idx="6">
                  <c:v>4.329061969124572</c:v>
                </c:pt>
                <c:pt idx="7">
                  <c:v>14.025566442425136</c:v>
                </c:pt>
                <c:pt idx="8">
                  <c:v>111.07803163656514</c:v>
                </c:pt>
                <c:pt idx="9">
                  <c:v>289.42698069553256</c:v>
                </c:pt>
                <c:pt idx="10">
                  <c:v>420.61518214055297</c:v>
                </c:pt>
                <c:pt idx="12">
                  <c:v>4.6842345773693417</c:v>
                </c:pt>
                <c:pt idx="13">
                  <c:v>24.463671992934223</c:v>
                </c:pt>
                <c:pt idx="14">
                  <c:v>72.60064858631813</c:v>
                </c:pt>
                <c:pt idx="15">
                  <c:v>116.90824273484213</c:v>
                </c:pt>
                <c:pt idx="16">
                  <c:v>224.77983350245944</c:v>
                </c:pt>
                <c:pt idx="18">
                  <c:v>4.5483109535906863</c:v>
                </c:pt>
                <c:pt idx="19">
                  <c:v>24.415903896272027</c:v>
                </c:pt>
                <c:pt idx="20">
                  <c:v>74.163274720221168</c:v>
                </c:pt>
                <c:pt idx="21">
                  <c:v>119.09795220145404</c:v>
                </c:pt>
                <c:pt idx="22">
                  <c:v>209.98200301417967</c:v>
                </c:pt>
                <c:pt idx="24">
                  <c:v>6.2710252096494035</c:v>
                </c:pt>
                <c:pt idx="25">
                  <c:v>20.952446527493716</c:v>
                </c:pt>
                <c:pt idx="26">
                  <c:v>140.70199912371157</c:v>
                </c:pt>
                <c:pt idx="27">
                  <c:v>338.03003367515123</c:v>
                </c:pt>
                <c:pt idx="29">
                  <c:v>4.5483109535906863</c:v>
                </c:pt>
                <c:pt idx="30">
                  <c:v>24.415903896272027</c:v>
                </c:pt>
                <c:pt idx="31">
                  <c:v>74.163274720221168</c:v>
                </c:pt>
                <c:pt idx="32">
                  <c:v>119.09795220145404</c:v>
                </c:pt>
              </c:numCache>
            </c:numRef>
          </c:xVal>
          <c:yVal>
            <c:numRef>
              <c:f>'Decay coefficient (2)'!$X$4:$X$36</c:f>
              <c:numCache>
                <c:formatCode>General</c:formatCode>
                <c:ptCount val="33"/>
                <c:pt idx="0">
                  <c:v>6.007159505438231E-3</c:v>
                </c:pt>
                <c:pt idx="1">
                  <c:v>1.1849651695473015E-2</c:v>
                </c:pt>
                <c:pt idx="2">
                  <c:v>1.3533952605562198E-2</c:v>
                </c:pt>
                <c:pt idx="3">
                  <c:v>5.0288222583300651E-2</c:v>
                </c:pt>
                <c:pt idx="4">
                  <c:v>6.8913825739386286E-2</c:v>
                </c:pt>
                <c:pt idx="6">
                  <c:v>8.1941936973273771E-3</c:v>
                </c:pt>
                <c:pt idx="7">
                  <c:v>1.2701603341147595E-2</c:v>
                </c:pt>
                <c:pt idx="8">
                  <c:v>2.5851161568562354E-2</c:v>
                </c:pt>
                <c:pt idx="9">
                  <c:v>5.8673508632982492E-2</c:v>
                </c:pt>
                <c:pt idx="10">
                  <c:v>0.10150220498497499</c:v>
                </c:pt>
                <c:pt idx="12">
                  <c:v>4.4897419774903996E-3</c:v>
                </c:pt>
                <c:pt idx="13">
                  <c:v>1.5634652347516872E-2</c:v>
                </c:pt>
                <c:pt idx="14">
                  <c:v>3.4092128641899463E-2</c:v>
                </c:pt>
                <c:pt idx="15">
                  <c:v>3.4234256985341556E-2</c:v>
                </c:pt>
                <c:pt idx="16">
                  <c:v>5.569277588993686E-2</c:v>
                </c:pt>
                <c:pt idx="18">
                  <c:v>6.9876646039226994E-3</c:v>
                </c:pt>
                <c:pt idx="19">
                  <c:v>1.5462438138796469E-2</c:v>
                </c:pt>
                <c:pt idx="20">
                  <c:v>2.8695433619190195E-2</c:v>
                </c:pt>
                <c:pt idx="21">
                  <c:v>4.5276411934823638E-2</c:v>
                </c:pt>
                <c:pt idx="22">
                  <c:v>5.746764521691345E-2</c:v>
                </c:pt>
                <c:pt idx="24">
                  <c:v>5.1880141031095325E-3</c:v>
                </c:pt>
                <c:pt idx="25">
                  <c:v>1.5453668431473172E-2</c:v>
                </c:pt>
                <c:pt idx="26">
                  <c:v>3.1680295621739275E-2</c:v>
                </c:pt>
                <c:pt idx="27">
                  <c:v>5.8507876996014639E-2</c:v>
                </c:pt>
                <c:pt idx="29">
                  <c:v>6.9876646039226994E-3</c:v>
                </c:pt>
                <c:pt idx="30">
                  <c:v>1.5462438138796469E-2</c:v>
                </c:pt>
                <c:pt idx="31">
                  <c:v>2.8695433619190195E-2</c:v>
                </c:pt>
                <c:pt idx="32">
                  <c:v>3.7909884387593143E-2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EB0-48B4-8212-0D766A2ED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93200"/>
        <c:axId val="530598120"/>
      </c:scatterChart>
      <c:valAx>
        <c:axId val="530593200"/>
        <c:scaling>
          <c:orientation val="minMax"/>
          <c:max val="9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ATP (pg/mL)</a:t>
                </a:r>
                <a:endParaRPr lang="en-AU"/>
              </a:p>
            </c:rich>
          </c:tx>
          <c:layout>
            <c:manualLayout>
              <c:xMode val="edge"/>
              <c:yMode val="edge"/>
              <c:x val="0.44544623350600276"/>
              <c:y val="0.890190899170524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0598120"/>
        <c:crosses val="autoZero"/>
        <c:crossBetween val="midCat"/>
        <c:majorUnit val="100"/>
      </c:valAx>
      <c:valAx>
        <c:axId val="5305981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Total chlorine decay coefficient (h</a:t>
                </a:r>
                <a:r>
                  <a:rPr lang="en-AU" baseline="30000"/>
                  <a:t>-1</a:t>
                </a:r>
                <a:r>
                  <a:rPr lang="en-AU"/>
                  <a:t>)</a:t>
                </a:r>
              </a:p>
            </c:rich>
          </c:tx>
          <c:layout>
            <c:manualLayout>
              <c:xMode val="edge"/>
              <c:yMode val="edge"/>
              <c:x val="4.2662974822801535E-2"/>
              <c:y val="0.14673050535532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0593200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t"/>
      <c:legendEntry>
        <c:idx val="5"/>
        <c:delete val="1"/>
      </c:legendEntry>
      <c:layout>
        <c:manualLayout>
          <c:xMode val="edge"/>
          <c:yMode val="edge"/>
          <c:x val="0.17751527140851184"/>
          <c:y val="2.4383822663405212E-2"/>
          <c:w val="0.77127020081785669"/>
          <c:h val="0.141907528237756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76559144154217"/>
          <c:y val="8.8869281697529931E-2"/>
          <c:w val="0.77059732918235357"/>
          <c:h val="0.72085105106835456"/>
        </c:manualLayout>
      </c:layout>
      <c:scatterChart>
        <c:scatterStyle val="lineMarker"/>
        <c:varyColors val="0"/>
        <c:ser>
          <c:idx val="3"/>
          <c:order val="0"/>
          <c:tx>
            <c:v>S0.48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 (2)'!$Q$33:$Q$36</c:f>
              <c:numCache>
                <c:formatCode>General</c:formatCode>
                <c:ptCount val="4"/>
                <c:pt idx="0">
                  <c:v>4.5483109535906863</c:v>
                </c:pt>
                <c:pt idx="1">
                  <c:v>24.415903896272027</c:v>
                </c:pt>
                <c:pt idx="2">
                  <c:v>74.163274720221168</c:v>
                </c:pt>
                <c:pt idx="3">
                  <c:v>119.09795220145404</c:v>
                </c:pt>
              </c:numCache>
            </c:numRef>
          </c:xVal>
          <c:yVal>
            <c:numRef>
              <c:f>'Decay coefficient (2)'!$U$33:$U$36</c:f>
              <c:numCache>
                <c:formatCode>General</c:formatCode>
                <c:ptCount val="4"/>
                <c:pt idx="0">
                  <c:v>6.9876646039226994E-3</c:v>
                </c:pt>
                <c:pt idx="1">
                  <c:v>1.5462438138796469E-2</c:v>
                </c:pt>
                <c:pt idx="2">
                  <c:v>2.8695433619190195E-2</c:v>
                </c:pt>
                <c:pt idx="3">
                  <c:v>3.7909884387593143E-2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BF-4D01-A813-1CA066060200}"/>
            </c:ext>
          </c:extLst>
        </c:ser>
        <c:ser>
          <c:idx val="0"/>
          <c:order val="1"/>
          <c:tx>
            <c:v>S1.2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 (2)'!$Q$4:$Q$8</c:f>
              <c:numCache>
                <c:formatCode>General</c:formatCode>
                <c:ptCount val="5"/>
                <c:pt idx="0">
                  <c:v>2.5326876711324773</c:v>
                </c:pt>
                <c:pt idx="1">
                  <c:v>10.713819091431141</c:v>
                </c:pt>
                <c:pt idx="2">
                  <c:v>83.798355604038647</c:v>
                </c:pt>
                <c:pt idx="3">
                  <c:v>191.3031849788988</c:v>
                </c:pt>
                <c:pt idx="4">
                  <c:v>269.03330277918059</c:v>
                </c:pt>
              </c:numCache>
            </c:numRef>
          </c:xVal>
          <c:yVal>
            <c:numRef>
              <c:f>'Decay coefficient (2)'!$R$4:$R$8</c:f>
              <c:numCache>
                <c:formatCode>General</c:formatCode>
                <c:ptCount val="5"/>
                <c:pt idx="0">
                  <c:v>6.007159505438231E-3</c:v>
                </c:pt>
                <c:pt idx="1">
                  <c:v>1.1849651695473015E-2</c:v>
                </c:pt>
                <c:pt idx="2">
                  <c:v>1.3533952605562198E-2</c:v>
                </c:pt>
                <c:pt idx="3">
                  <c:v>5.0288222583300651E-2</c:v>
                </c:pt>
                <c:pt idx="4">
                  <c:v>6.8913825739386286E-2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BF-4D01-A813-1CA066060200}"/>
            </c:ext>
          </c:extLst>
        </c:ser>
        <c:ser>
          <c:idx val="2"/>
          <c:order val="2"/>
          <c:tx>
            <c:v>S2.5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 (2)'!$Q$28:$Q$31</c:f>
              <c:numCache>
                <c:formatCode>General</c:formatCode>
                <c:ptCount val="4"/>
                <c:pt idx="0">
                  <c:v>6.2710252096494035</c:v>
                </c:pt>
                <c:pt idx="1">
                  <c:v>20.952446527493716</c:v>
                </c:pt>
                <c:pt idx="2">
                  <c:v>140.70199912371157</c:v>
                </c:pt>
                <c:pt idx="3">
                  <c:v>338.03003367515123</c:v>
                </c:pt>
              </c:numCache>
            </c:numRef>
          </c:xVal>
          <c:yVal>
            <c:numRef>
              <c:f>'Decay coefficient (2)'!$T$28:$T$31</c:f>
              <c:numCache>
                <c:formatCode>General</c:formatCode>
                <c:ptCount val="4"/>
                <c:pt idx="0">
                  <c:v>5.1880141031095325E-3</c:v>
                </c:pt>
                <c:pt idx="1">
                  <c:v>1.5453668431473172E-2</c:v>
                </c:pt>
                <c:pt idx="2">
                  <c:v>3.1680295621739275E-2</c:v>
                </c:pt>
                <c:pt idx="3">
                  <c:v>5.8507876996014639E-2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BF-4D01-A813-1CA066060200}"/>
            </c:ext>
          </c:extLst>
        </c:ser>
        <c:ser>
          <c:idx val="1"/>
          <c:order val="3"/>
          <c:tx>
            <c:v>S6.0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 (2)'!$Q$10:$Q$26</c:f>
              <c:numCache>
                <c:formatCode>General</c:formatCode>
                <c:ptCount val="17"/>
                <c:pt idx="0">
                  <c:v>4.329061969124572</c:v>
                </c:pt>
                <c:pt idx="1">
                  <c:v>14.025566442425136</c:v>
                </c:pt>
                <c:pt idx="2">
                  <c:v>111.07803163656514</c:v>
                </c:pt>
                <c:pt idx="3">
                  <c:v>289.42698069553256</c:v>
                </c:pt>
                <c:pt idx="4">
                  <c:v>420.61518214055297</c:v>
                </c:pt>
                <c:pt idx="6">
                  <c:v>4.6842345773693417</c:v>
                </c:pt>
                <c:pt idx="7">
                  <c:v>24.463671992934223</c:v>
                </c:pt>
                <c:pt idx="8">
                  <c:v>72.60064858631813</c:v>
                </c:pt>
                <c:pt idx="9">
                  <c:v>116.90824273484213</c:v>
                </c:pt>
                <c:pt idx="10">
                  <c:v>224.77983350245944</c:v>
                </c:pt>
                <c:pt idx="12">
                  <c:v>4.5483109535906863</c:v>
                </c:pt>
                <c:pt idx="13">
                  <c:v>24.415903896272027</c:v>
                </c:pt>
                <c:pt idx="14">
                  <c:v>74.163274720221168</c:v>
                </c:pt>
                <c:pt idx="15">
                  <c:v>119.09795220145404</c:v>
                </c:pt>
                <c:pt idx="16">
                  <c:v>209.98200301417967</c:v>
                </c:pt>
              </c:numCache>
            </c:numRef>
          </c:xVal>
          <c:yVal>
            <c:numRef>
              <c:f>'Decay coefficient (2)'!$S$10:$S$26</c:f>
              <c:numCache>
                <c:formatCode>General</c:formatCode>
                <c:ptCount val="17"/>
                <c:pt idx="0">
                  <c:v>8.1941936973273771E-3</c:v>
                </c:pt>
                <c:pt idx="1">
                  <c:v>1.2701603341147595E-2</c:v>
                </c:pt>
                <c:pt idx="2">
                  <c:v>2.5851161568562354E-2</c:v>
                </c:pt>
                <c:pt idx="3">
                  <c:v>5.8673508632982492E-2</c:v>
                </c:pt>
                <c:pt idx="4">
                  <c:v>0.10150220498497499</c:v>
                </c:pt>
                <c:pt idx="6">
                  <c:v>4.4897419774903996E-3</c:v>
                </c:pt>
                <c:pt idx="7">
                  <c:v>1.5634652347516872E-2</c:v>
                </c:pt>
                <c:pt idx="8">
                  <c:v>3.4092128641899463E-2</c:v>
                </c:pt>
                <c:pt idx="9">
                  <c:v>3.4234256985341556E-2</c:v>
                </c:pt>
                <c:pt idx="10">
                  <c:v>5.569277588993686E-2</c:v>
                </c:pt>
                <c:pt idx="12">
                  <c:v>6.9876646039226994E-3</c:v>
                </c:pt>
                <c:pt idx="13">
                  <c:v>1.5462438138796469E-2</c:v>
                </c:pt>
                <c:pt idx="14">
                  <c:v>2.8695433619190195E-2</c:v>
                </c:pt>
                <c:pt idx="15">
                  <c:v>4.5276411934823638E-2</c:v>
                </c:pt>
                <c:pt idx="16">
                  <c:v>5.746764521691345E-2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BF-4D01-A813-1CA066060200}"/>
            </c:ext>
          </c:extLst>
        </c:ser>
        <c:ser>
          <c:idx val="4"/>
          <c:order val="4"/>
          <c:tx>
            <c:v>Negative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9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0629014713559626E-2"/>
                  <c:y val="-1.137590454429177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'Decay coefficient (2)'!$Q$38:$Q$40</c:f>
              <c:numCache>
                <c:formatCode>General</c:formatCode>
                <c:ptCount val="3"/>
                <c:pt idx="0">
                  <c:v>3.23</c:v>
                </c:pt>
              </c:numCache>
            </c:numRef>
          </c:xVal>
          <c:yVal>
            <c:numRef>
              <c:f>'Decay coefficient (2)'!$V$38:$V$40</c:f>
              <c:numCache>
                <c:formatCode>General</c:formatCode>
                <c:ptCount val="3"/>
                <c:pt idx="0">
                  <c:v>2.0000000000000001E-4</c:v>
                </c:pt>
                <c:pt idx="1">
                  <c:v>2.9999999999999997E-4</c:v>
                </c:pt>
                <c:pt idx="2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BF-4D01-A813-1CA066060200}"/>
            </c:ext>
          </c:extLst>
        </c:ser>
        <c:ser>
          <c:idx val="5"/>
          <c:order val="5"/>
          <c:tx>
            <c:strRef>
              <c:f>'Decay coefficient (2)'!$X$3</c:f>
              <c:strCache>
                <c:ptCount val="1"/>
                <c:pt idx="0">
                  <c:v>all DOC concentration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noFill/>
              </a:ln>
              <a:effectLst/>
            </c:spPr>
          </c:marker>
          <c:xVal>
            <c:numRef>
              <c:f>'Decay coefficient (2)'!$Y$4:$Y$36</c:f>
              <c:numCache>
                <c:formatCode>General</c:formatCode>
                <c:ptCount val="33"/>
                <c:pt idx="0">
                  <c:v>2.5326876711324773</c:v>
                </c:pt>
                <c:pt idx="1">
                  <c:v>10.713819091431141</c:v>
                </c:pt>
                <c:pt idx="2">
                  <c:v>83.798355604038647</c:v>
                </c:pt>
                <c:pt idx="3">
                  <c:v>191.3031849788988</c:v>
                </c:pt>
                <c:pt idx="4">
                  <c:v>269.03330277918059</c:v>
                </c:pt>
                <c:pt idx="6">
                  <c:v>4.329061969124572</c:v>
                </c:pt>
                <c:pt idx="7">
                  <c:v>14.025566442425136</c:v>
                </c:pt>
                <c:pt idx="8">
                  <c:v>111.07803163656514</c:v>
                </c:pt>
                <c:pt idx="9">
                  <c:v>289.42698069553256</c:v>
                </c:pt>
                <c:pt idx="10">
                  <c:v>420.61518214055297</c:v>
                </c:pt>
                <c:pt idx="12">
                  <c:v>4.6842345773693417</c:v>
                </c:pt>
                <c:pt idx="13">
                  <c:v>24.463671992934223</c:v>
                </c:pt>
                <c:pt idx="14">
                  <c:v>72.60064858631813</c:v>
                </c:pt>
                <c:pt idx="15">
                  <c:v>116.90824273484213</c:v>
                </c:pt>
                <c:pt idx="16">
                  <c:v>224.77983350245944</c:v>
                </c:pt>
                <c:pt idx="18">
                  <c:v>4.5483109535906863</c:v>
                </c:pt>
                <c:pt idx="19">
                  <c:v>24.415903896272027</c:v>
                </c:pt>
                <c:pt idx="20">
                  <c:v>74.163274720221168</c:v>
                </c:pt>
                <c:pt idx="21">
                  <c:v>119.09795220145404</c:v>
                </c:pt>
                <c:pt idx="22">
                  <c:v>209.98200301417967</c:v>
                </c:pt>
                <c:pt idx="24">
                  <c:v>6.2710252096494035</c:v>
                </c:pt>
                <c:pt idx="25">
                  <c:v>20.952446527493716</c:v>
                </c:pt>
                <c:pt idx="26">
                  <c:v>140.70199912371157</c:v>
                </c:pt>
                <c:pt idx="27">
                  <c:v>338.03003367515123</c:v>
                </c:pt>
                <c:pt idx="29">
                  <c:v>4.5483109535906863</c:v>
                </c:pt>
                <c:pt idx="30">
                  <c:v>24.415903896272027</c:v>
                </c:pt>
                <c:pt idx="31">
                  <c:v>74.163274720221168</c:v>
                </c:pt>
                <c:pt idx="32">
                  <c:v>119.09795220145404</c:v>
                </c:pt>
              </c:numCache>
            </c:numRef>
          </c:xVal>
          <c:yVal>
            <c:numRef>
              <c:f>'Decay coefficient (2)'!$X$4:$X$36</c:f>
              <c:numCache>
                <c:formatCode>General</c:formatCode>
                <c:ptCount val="33"/>
                <c:pt idx="0">
                  <c:v>6.007159505438231E-3</c:v>
                </c:pt>
                <c:pt idx="1">
                  <c:v>1.1849651695473015E-2</c:v>
                </c:pt>
                <c:pt idx="2">
                  <c:v>1.3533952605562198E-2</c:v>
                </c:pt>
                <c:pt idx="3">
                  <c:v>5.0288222583300651E-2</c:v>
                </c:pt>
                <c:pt idx="4">
                  <c:v>6.8913825739386286E-2</c:v>
                </c:pt>
                <c:pt idx="6">
                  <c:v>8.1941936973273771E-3</c:v>
                </c:pt>
                <c:pt idx="7">
                  <c:v>1.2701603341147595E-2</c:v>
                </c:pt>
                <c:pt idx="8">
                  <c:v>2.5851161568562354E-2</c:v>
                </c:pt>
                <c:pt idx="9">
                  <c:v>5.8673508632982492E-2</c:v>
                </c:pt>
                <c:pt idx="10">
                  <c:v>0.10150220498497499</c:v>
                </c:pt>
                <c:pt idx="12">
                  <c:v>4.4897419774903996E-3</c:v>
                </c:pt>
                <c:pt idx="13">
                  <c:v>1.5634652347516872E-2</c:v>
                </c:pt>
                <c:pt idx="14">
                  <c:v>3.4092128641899463E-2</c:v>
                </c:pt>
                <c:pt idx="15">
                  <c:v>3.4234256985341556E-2</c:v>
                </c:pt>
                <c:pt idx="16">
                  <c:v>5.569277588993686E-2</c:v>
                </c:pt>
                <c:pt idx="18">
                  <c:v>6.9876646039226994E-3</c:v>
                </c:pt>
                <c:pt idx="19">
                  <c:v>1.5462438138796469E-2</c:v>
                </c:pt>
                <c:pt idx="20">
                  <c:v>2.8695433619190195E-2</c:v>
                </c:pt>
                <c:pt idx="21">
                  <c:v>4.5276411934823638E-2</c:v>
                </c:pt>
                <c:pt idx="22">
                  <c:v>5.746764521691345E-2</c:v>
                </c:pt>
                <c:pt idx="24">
                  <c:v>5.1880141031095325E-3</c:v>
                </c:pt>
                <c:pt idx="25">
                  <c:v>1.5453668431473172E-2</c:v>
                </c:pt>
                <c:pt idx="26">
                  <c:v>3.1680295621739275E-2</c:v>
                </c:pt>
                <c:pt idx="27">
                  <c:v>5.8507876996014639E-2</c:v>
                </c:pt>
                <c:pt idx="29">
                  <c:v>6.9876646039226994E-3</c:v>
                </c:pt>
                <c:pt idx="30">
                  <c:v>1.5462438138796469E-2</c:v>
                </c:pt>
                <c:pt idx="31">
                  <c:v>2.8695433619190195E-2</c:v>
                </c:pt>
                <c:pt idx="32">
                  <c:v>3.7909884387593143E-2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BF-4D01-A813-1CA066060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93200"/>
        <c:axId val="530598120"/>
      </c:scatterChart>
      <c:valAx>
        <c:axId val="530593200"/>
        <c:scaling>
          <c:orientation val="minMax"/>
          <c:max val="3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0598120"/>
        <c:crosses val="autoZero"/>
        <c:crossBetween val="midCat"/>
        <c:majorUnit val="5"/>
      </c:valAx>
      <c:valAx>
        <c:axId val="530598120"/>
        <c:scaling>
          <c:orientation val="minMax"/>
          <c:max val="2.0000000000000004E-2"/>
          <c:min val="0"/>
        </c:scaling>
        <c:delete val="0"/>
        <c:axPos val="l"/>
        <c:numFmt formatCode="#,##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0593200"/>
        <c:crosses val="autoZero"/>
        <c:crossBetween val="midCat"/>
        <c:majorUnit val="4.000000000000001E-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315637941503567E-2"/>
          <c:y val="9.0895458319517605E-2"/>
          <c:w val="0.50521207862293871"/>
          <c:h val="0.72697173932944747"/>
        </c:manualLayout>
      </c:layout>
      <c:pieChart>
        <c:varyColors val="1"/>
        <c:ser>
          <c:idx val="0"/>
          <c:order val="0"/>
          <c:explosion val="4"/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D00-4B81-B0DB-70583FF5DC09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D00-4B81-B0DB-70583FF5DC09}"/>
              </c:ext>
            </c:extLst>
          </c:dPt>
          <c:dPt>
            <c:idx val="2"/>
            <c:bubble3D val="0"/>
            <c:spPr>
              <a:solidFill>
                <a:srgbClr val="FF33CC"/>
              </a:solidFill>
              <a:ln w="19050">
                <a:solidFill>
                  <a:srgbClr val="FF33CC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D00-4B81-B0DB-70583FF5DC09}"/>
              </c:ext>
            </c:extLst>
          </c:dPt>
          <c:dPt>
            <c:idx val="3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accent5">
                    <a:lumMod val="40000"/>
                    <a:lumOff val="6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D00-4B81-B0DB-70583FF5DC09}"/>
              </c:ext>
            </c:extLst>
          </c:dPt>
          <c:dPt>
            <c:idx val="4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D00-4B81-B0DB-70583FF5DC09}"/>
              </c:ext>
            </c:extLst>
          </c:dPt>
          <c:dPt>
            <c:idx val="5"/>
            <c:bubble3D val="0"/>
            <c:spPr>
              <a:solidFill>
                <a:srgbClr val="99FF66"/>
              </a:solidFill>
              <a:ln w="19050">
                <a:solidFill>
                  <a:srgbClr val="99FF6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D00-4B81-B0DB-70583FF5DC09}"/>
              </c:ext>
            </c:extLst>
          </c:dPt>
          <c:dPt>
            <c:idx val="6"/>
            <c:bubble3D val="0"/>
            <c:spPr>
              <a:solidFill>
                <a:srgbClr val="7030A0"/>
              </a:solidFill>
              <a:ln w="19050">
                <a:solidFill>
                  <a:srgbClr val="7030A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D00-4B81-B0DB-70583FF5DC09}"/>
              </c:ext>
            </c:extLst>
          </c:dPt>
          <c:dPt>
            <c:idx val="7"/>
            <c:bubble3D val="0"/>
            <c:spPr>
              <a:solidFill>
                <a:srgbClr val="3333FF"/>
              </a:solidFill>
              <a:ln w="19050">
                <a:solidFill>
                  <a:srgbClr val="3333FF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D00-4B81-B0DB-70583FF5DC09}"/>
              </c:ext>
            </c:extLst>
          </c:dPt>
          <c:dPt>
            <c:idx val="8"/>
            <c:bubble3D val="0"/>
            <c:spPr>
              <a:solidFill>
                <a:schemeClr val="accent2"/>
              </a:solidFill>
              <a:ln w="19050"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D00-4B81-B0DB-70583FF5DC09}"/>
              </c:ext>
            </c:extLst>
          </c:dPt>
          <c:dPt>
            <c:idx val="9"/>
            <c:bubble3D val="0"/>
            <c:spPr>
              <a:solidFill>
                <a:srgbClr val="00B0F0"/>
              </a:solidFill>
              <a:ln w="19050">
                <a:solidFill>
                  <a:srgbClr val="00B0F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D00-4B81-B0DB-70583FF5DC09}"/>
              </c:ext>
            </c:extLst>
          </c:dPt>
          <c:dPt>
            <c:idx val="1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accent2">
                    <a:lumMod val="20000"/>
                    <a:lumOff val="8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D00-4B81-B0DB-70583FF5DC09}"/>
              </c:ext>
            </c:extLst>
          </c:dPt>
          <c:dPt>
            <c:idx val="11"/>
            <c:bubble3D val="0"/>
            <c:spPr>
              <a:solidFill>
                <a:schemeClr val="bg2">
                  <a:lumMod val="50000"/>
                </a:schemeClr>
              </a:solidFill>
              <a:ln w="19050">
                <a:solidFill>
                  <a:schemeClr val="bg2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D00-4B81-B0DB-70583FF5DC09}"/>
              </c:ext>
            </c:extLst>
          </c:dPt>
          <c:dLbls>
            <c:dLbl>
              <c:idx val="0"/>
              <c:layout>
                <c:manualLayout>
                  <c:x val="-4.682103798107428E-2"/>
                  <c:y val="-8.5998368864004374E-2"/>
                </c:manualLayout>
              </c:layout>
              <c:tx>
                <c:rich>
                  <a:bodyPr/>
                  <a:lstStyle/>
                  <a:p>
                    <a:fld id="{F0CD0A8F-4FE8-4199-9894-811C05DD372D}" type="VALU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D00-4B81-B0DB-70583FF5DC09}"/>
                </c:ext>
              </c:extLst>
            </c:dLbl>
            <c:dLbl>
              <c:idx val="1"/>
              <c:layout>
                <c:manualLayout>
                  <c:x val="-3.1481753119605931E-2"/>
                  <c:y val="2.7384726470568745E-2"/>
                </c:manualLayout>
              </c:layout>
              <c:tx>
                <c:rich>
                  <a:bodyPr/>
                  <a:lstStyle/>
                  <a:p>
                    <a:fld id="{72B7CAB6-905D-492A-8D05-BBFEEB8484A0}" type="VALU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D00-4B81-B0DB-70583FF5DC09}"/>
                </c:ext>
              </c:extLst>
            </c:dLbl>
            <c:dLbl>
              <c:idx val="2"/>
              <c:layout>
                <c:manualLayout>
                  <c:x val="-2.1307641925866296E-2"/>
                  <c:y val="-3.8032024358559328E-3"/>
                </c:manualLayout>
              </c:layout>
              <c:tx>
                <c:rich>
                  <a:bodyPr/>
                  <a:lstStyle/>
                  <a:p>
                    <a:fld id="{7ED48739-22E3-416F-8DE0-231FFD37234B}" type="VALU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4D00-4B81-B0DB-70583FF5DC09}"/>
                </c:ext>
              </c:extLst>
            </c:dLbl>
            <c:dLbl>
              <c:idx val="3"/>
              <c:layout>
                <c:manualLayout>
                  <c:x val="-1.6632667680950793E-2"/>
                  <c:y val="-3.3170767863528565E-2"/>
                </c:manualLayout>
              </c:layout>
              <c:tx>
                <c:rich>
                  <a:bodyPr/>
                  <a:lstStyle/>
                  <a:p>
                    <a:fld id="{FA702ED7-3215-433F-B419-98753FD2A555}" type="VALU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4D00-4B81-B0DB-70583FF5DC09}"/>
                </c:ext>
              </c:extLst>
            </c:dLbl>
            <c:dLbl>
              <c:idx val="4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D00-4B81-B0DB-70583FF5DC09}"/>
                </c:ext>
              </c:extLst>
            </c:dLbl>
            <c:dLbl>
              <c:idx val="5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D00-4B81-B0DB-70583FF5DC09}"/>
                </c:ext>
              </c:extLst>
            </c:dLbl>
            <c:dLbl>
              <c:idx val="6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D00-4B81-B0DB-70583FF5DC09}"/>
                </c:ext>
              </c:extLst>
            </c:dLbl>
            <c:dLbl>
              <c:idx val="7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D00-4B81-B0DB-70583FF5DC09}"/>
                </c:ext>
              </c:extLst>
            </c:dLbl>
            <c:dLbl>
              <c:idx val="8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D00-4B81-B0DB-70583FF5DC09}"/>
                </c:ext>
              </c:extLst>
            </c:dLbl>
            <c:dLbl>
              <c:idx val="9"/>
              <c:layout>
                <c:manualLayout>
                  <c:x val="1.6267359023340749E-3"/>
                  <c:y val="-4.057773288810558E-2"/>
                </c:manualLayout>
              </c:layout>
              <c:tx>
                <c:rich>
                  <a:bodyPr/>
                  <a:lstStyle/>
                  <a:p>
                    <a:fld id="{2536012C-88C7-4681-9097-0F6F826C54D1}" type="VALU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4D00-4B81-B0DB-70583FF5DC09}"/>
                </c:ext>
              </c:extLst>
            </c:dLbl>
            <c:dLbl>
              <c:idx val="10"/>
              <c:layout>
                <c:manualLayout>
                  <c:x val="1.1487610718911479E-2"/>
                  <c:y val="-7.0376176025095391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D00-4B81-B0DB-70583FF5DC09}"/>
                </c:ext>
              </c:extLst>
            </c:dLbl>
            <c:dLbl>
              <c:idx val="11"/>
              <c:layout>
                <c:manualLayout>
                  <c:x val="3.6712423161155194E-2"/>
                  <c:y val="-4.0655438842094695E-2"/>
                </c:manualLayout>
              </c:layout>
              <c:tx>
                <c:rich>
                  <a:bodyPr/>
                  <a:lstStyle/>
                  <a:p>
                    <a:fld id="{8F0BA070-F1D0-467D-B748-4A9BCAB8126C}" type="VALUE">
                      <a:rPr lang="en-US"/>
                      <a:pPr/>
                      <a:t>[]</a:t>
                    </a:fld>
                    <a:endParaRPr/>
                  </a:p>
                </c:rich>
              </c:tx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4D00-4B81-B0DB-70583FF5DC0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'genus classification'!$F$2:$F$13</c:f>
              <c:strCache>
                <c:ptCount val="12"/>
                <c:pt idx="0">
                  <c:v>Balneimonas</c:v>
                </c:pt>
                <c:pt idx="1">
                  <c:v>Sphingomonas</c:v>
                </c:pt>
                <c:pt idx="2">
                  <c:v>Bradyrhizobium</c:v>
                </c:pt>
                <c:pt idx="3">
                  <c:v>Sphingopyxis</c:v>
                </c:pt>
                <c:pt idx="4">
                  <c:v>Novosphingobium</c:v>
                </c:pt>
                <c:pt idx="5">
                  <c:v>Phaeospirillum</c:v>
                </c:pt>
                <c:pt idx="6">
                  <c:v>Caulobacter</c:v>
                </c:pt>
                <c:pt idx="7">
                  <c:v>Hyphomicrobium</c:v>
                </c:pt>
                <c:pt idx="8">
                  <c:v>Pseudomonas</c:v>
                </c:pt>
                <c:pt idx="9">
                  <c:v>Mycobacterium</c:v>
                </c:pt>
                <c:pt idx="10">
                  <c:v>Sediminibacterium</c:v>
                </c:pt>
                <c:pt idx="11">
                  <c:v>Others </c:v>
                </c:pt>
              </c:strCache>
            </c:strRef>
          </c:cat>
          <c:val>
            <c:numRef>
              <c:f>'genus classification'!$G$2:$G$13</c:f>
              <c:numCache>
                <c:formatCode>0.0%</c:formatCode>
                <c:ptCount val="12"/>
                <c:pt idx="0">
                  <c:v>0.29799999999999999</c:v>
                </c:pt>
                <c:pt idx="1">
                  <c:v>0.22040000000000001</c:v>
                </c:pt>
                <c:pt idx="2">
                  <c:v>5.6800000000000003E-2</c:v>
                </c:pt>
                <c:pt idx="3">
                  <c:v>5.5100000000000003E-2</c:v>
                </c:pt>
                <c:pt idx="4">
                  <c:v>4.4200000000000003E-2</c:v>
                </c:pt>
                <c:pt idx="5">
                  <c:v>1.46E-2</c:v>
                </c:pt>
                <c:pt idx="6">
                  <c:v>1.41E-2</c:v>
                </c:pt>
                <c:pt idx="7">
                  <c:v>1.3599999999999999E-2</c:v>
                </c:pt>
                <c:pt idx="8">
                  <c:v>1.14E-2</c:v>
                </c:pt>
                <c:pt idx="9">
                  <c:v>0.13170000000000001</c:v>
                </c:pt>
                <c:pt idx="10">
                  <c:v>2.7400000000000001E-2</c:v>
                </c:pt>
                <c:pt idx="11">
                  <c:v>0.113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4D00-4B81-B0DB-70583FF5D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56845170621629315"/>
          <c:y val="0.12964192431392346"/>
          <c:w val="0.34459603746938383"/>
          <c:h val="0.712534983154827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4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Genus Level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03059831390246"/>
          <c:y val="0.11168955952050595"/>
          <c:w val="0.48062831469933537"/>
          <c:h val="0.75945864424143172"/>
        </c:manualLayout>
      </c:layout>
      <c:pie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bubble3D val="0"/>
            <c:spPr>
              <a:pattFill prst="pct20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2875-4D88-B447-FB402C6D1560}"/>
              </c:ext>
            </c:extLst>
          </c:dPt>
          <c:dPt>
            <c:idx val="1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875-4D88-B447-FB402C6D1560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2875-4D88-B447-FB402C6D1560}"/>
              </c:ext>
            </c:extLst>
          </c:dPt>
          <c:dPt>
            <c:idx val="3"/>
            <c:bubble3D val="0"/>
            <c:spPr>
              <a:solidFill>
                <a:schemeClr val="bg1">
                  <a:lumMod val="85000"/>
                </a:schemeClr>
              </a:solid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2875-4D88-B447-FB402C6D1560}"/>
              </c:ext>
            </c:extLst>
          </c:dPt>
          <c:dPt>
            <c:idx val="4"/>
            <c:bubble3D val="0"/>
            <c:spPr>
              <a:solidFill>
                <a:schemeClr val="tx1"/>
              </a:solidFill>
              <a:ln>
                <a:solidFill>
                  <a:schemeClr val="tx1">
                    <a:lumMod val="95000"/>
                    <a:lumOff val="5000"/>
                  </a:schemeClr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875-4D88-B447-FB402C6D1560}"/>
              </c:ext>
            </c:extLst>
          </c:dPt>
          <c:dPt>
            <c:idx val="5"/>
            <c:bubble3D val="0"/>
            <c:spPr>
              <a:pattFill prst="lgCheck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875-4D88-B447-FB402C6D1560}"/>
              </c:ext>
            </c:extLst>
          </c:dPt>
          <c:dPt>
            <c:idx val="6"/>
            <c:bubble3D val="0"/>
            <c:spPr>
              <a:pattFill prst="pct5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2875-4D88-B447-FB402C6D1560}"/>
              </c:ext>
            </c:extLst>
          </c:dPt>
          <c:dPt>
            <c:idx val="7"/>
            <c:bubble3D val="0"/>
            <c:spPr>
              <a:pattFill prst="pct90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875-4D88-B447-FB402C6D1560}"/>
              </c:ext>
            </c:extLst>
          </c:dPt>
          <c:dPt>
            <c:idx val="8"/>
            <c:bubble3D val="0"/>
            <c:spPr>
              <a:pattFill prst="ltUpDiag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2875-4D88-B447-FB402C6D1560}"/>
              </c:ext>
            </c:extLst>
          </c:dPt>
          <c:dPt>
            <c:idx val="9"/>
            <c:bubble3D val="0"/>
            <c:spPr>
              <a:pattFill prst="narVert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875-4D88-B447-FB402C6D1560}"/>
              </c:ext>
            </c:extLst>
          </c:dPt>
          <c:dPt>
            <c:idx val="10"/>
            <c:bubble3D val="0"/>
            <c:spPr>
              <a:pattFill prst="lgConfetti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875-4D88-B447-FB402C6D1560}"/>
              </c:ext>
            </c:extLst>
          </c:dPt>
          <c:dPt>
            <c:idx val="11"/>
            <c:bubble3D val="0"/>
            <c:spPr>
              <a:pattFill prst="dashHorz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2875-4D88-B447-FB402C6D1560}"/>
              </c:ext>
            </c:extLst>
          </c:dPt>
          <c:dLbls>
            <c:dLbl>
              <c:idx val="0"/>
              <c:layout>
                <c:manualLayout>
                  <c:x val="-6.6040486221151884E-2"/>
                  <c:y val="-9.59102171631141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875-4D88-B447-FB402C6D1560}"/>
                </c:ext>
              </c:extLst>
            </c:dLbl>
            <c:dLbl>
              <c:idx val="1"/>
              <c:layout>
                <c:manualLayout>
                  <c:x val="-3.9386700970215564E-2"/>
                  <c:y val="3.8585692176577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875-4D88-B447-FB402C6D1560}"/>
                </c:ext>
              </c:extLst>
            </c:dLbl>
            <c:dLbl>
              <c:idx val="2"/>
              <c:layout>
                <c:manualLayout>
                  <c:x val="1.7206727286509137E-2"/>
                  <c:y val="2.4792724887601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875-4D88-B447-FB402C6D1560}"/>
                </c:ext>
              </c:extLst>
            </c:dLbl>
            <c:dLbl>
              <c:idx val="3"/>
              <c:layout>
                <c:manualLayout>
                  <c:x val="-1.069783158516103E-2"/>
                  <c:y val="-6.85568124109504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875-4D88-B447-FB402C6D1560}"/>
                </c:ext>
              </c:extLst>
            </c:dLbl>
            <c:dLbl>
              <c:idx val="4"/>
              <c:layout>
                <c:manualLayout>
                  <c:x val="-6.3230740140899624E-3"/>
                  <c:y val="1.5864676416101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875-4D88-B447-FB402C6D1560}"/>
                </c:ext>
              </c:extLst>
            </c:dLbl>
            <c:dLbl>
              <c:idx val="9"/>
              <c:layout>
                <c:manualLayout>
                  <c:x val="-2.1237954214980074E-3"/>
                  <c:y val="-6.02956419303924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75-4D88-B447-FB402C6D1560}"/>
                </c:ext>
              </c:extLst>
            </c:dLbl>
            <c:dLbl>
              <c:idx val="10"/>
              <c:layout>
                <c:manualLayout>
                  <c:x val="-9.7592134099258356E-3"/>
                  <c:y val="-1.28654803989422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875-4D88-B447-FB402C6D1560}"/>
                </c:ext>
              </c:extLst>
            </c:dLbl>
            <c:dLbl>
              <c:idx val="11"/>
              <c:layout>
                <c:manualLayout>
                  <c:x val="9.0050286388911951E-3"/>
                  <c:y val="-8.32018040804597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875-4D88-B447-FB402C6D15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'genus classification'!$F$2:$F$13</c:f>
              <c:strCache>
                <c:ptCount val="12"/>
                <c:pt idx="0">
                  <c:v>Balneimonas</c:v>
                </c:pt>
                <c:pt idx="1">
                  <c:v>Sphingomonas</c:v>
                </c:pt>
                <c:pt idx="2">
                  <c:v>Bradyrhizobium</c:v>
                </c:pt>
                <c:pt idx="3">
                  <c:v>Sphingopyxis</c:v>
                </c:pt>
                <c:pt idx="4">
                  <c:v>Novosphingobium</c:v>
                </c:pt>
                <c:pt idx="5">
                  <c:v>Phaeospirillum</c:v>
                </c:pt>
                <c:pt idx="6">
                  <c:v>Caulobacter</c:v>
                </c:pt>
                <c:pt idx="7">
                  <c:v>Hyphomicrobium</c:v>
                </c:pt>
                <c:pt idx="8">
                  <c:v>Pseudomonas</c:v>
                </c:pt>
                <c:pt idx="9">
                  <c:v>Mycobacterium</c:v>
                </c:pt>
                <c:pt idx="10">
                  <c:v>Sediminibacterium</c:v>
                </c:pt>
                <c:pt idx="11">
                  <c:v>Others </c:v>
                </c:pt>
              </c:strCache>
            </c:strRef>
          </c:cat>
          <c:val>
            <c:numRef>
              <c:f>'genus classification'!$G$2:$G$13</c:f>
              <c:numCache>
                <c:formatCode>0.0%</c:formatCode>
                <c:ptCount val="12"/>
                <c:pt idx="0">
                  <c:v>0.29799999999999999</c:v>
                </c:pt>
                <c:pt idx="1">
                  <c:v>0.22040000000000001</c:v>
                </c:pt>
                <c:pt idx="2">
                  <c:v>5.6800000000000003E-2</c:v>
                </c:pt>
                <c:pt idx="3">
                  <c:v>5.5100000000000003E-2</c:v>
                </c:pt>
                <c:pt idx="4">
                  <c:v>4.4200000000000003E-2</c:v>
                </c:pt>
                <c:pt idx="5">
                  <c:v>1.46E-2</c:v>
                </c:pt>
                <c:pt idx="6">
                  <c:v>1.41E-2</c:v>
                </c:pt>
                <c:pt idx="7">
                  <c:v>1.3599999999999999E-2</c:v>
                </c:pt>
                <c:pt idx="8">
                  <c:v>1.14E-2</c:v>
                </c:pt>
                <c:pt idx="9">
                  <c:v>0.13170000000000001</c:v>
                </c:pt>
                <c:pt idx="10">
                  <c:v>2.7400000000000001E-2</c:v>
                </c:pt>
                <c:pt idx="11">
                  <c:v>0.113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5-4D88-B447-FB402C6D1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62962444037285015"/>
          <c:y val="0.13007998945284577"/>
          <c:w val="0.26600336353219195"/>
          <c:h val="0.674902024874110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1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81892117745376E-2"/>
          <c:y val="0.18730706555361623"/>
          <c:w val="0.47752213933072896"/>
          <c:h val="0.61977296719554986"/>
        </c:manualLayout>
      </c:layout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7C2-461F-B161-1C689C5CA778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7C2-461F-B161-1C689C5CA778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7C2-461F-B161-1C689C5CA778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7C2-461F-B161-1C689C5CA778}"/>
              </c:ext>
            </c:extLst>
          </c:dPt>
          <c:dPt>
            <c:idx val="4"/>
            <c:bubble3D val="0"/>
            <c:spPr>
              <a:solidFill>
                <a:srgbClr val="FF33CC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7C2-461F-B161-1C689C5CA778}"/>
              </c:ext>
            </c:extLst>
          </c:dPt>
          <c:dLbls>
            <c:dLbl>
              <c:idx val="0"/>
              <c:layout>
                <c:manualLayout>
                  <c:x val="-0.21820439183338647"/>
                  <c:y val="0.1104038478584209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7C2-461F-B161-1C689C5CA778}"/>
                </c:ext>
              </c:extLst>
            </c:dLbl>
            <c:dLbl>
              <c:idx val="1"/>
              <c:layout>
                <c:manualLayout>
                  <c:x val="2.0463330193031632E-3"/>
                  <c:y val="1.3269467194233007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6558345642540613E-2"/>
                      <c:h val="4.71414242728184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97C2-461F-B161-1C689C5CA778}"/>
                </c:ext>
              </c:extLst>
            </c:dLbl>
            <c:dLbl>
              <c:idx val="2"/>
              <c:layout>
                <c:manualLayout>
                  <c:x val="1.2879958784131891E-3"/>
                  <c:y val="-5.749058198216697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7C2-461F-B161-1C689C5CA778}"/>
                </c:ext>
              </c:extLst>
            </c:dLbl>
            <c:dLbl>
              <c:idx val="3"/>
              <c:layout>
                <c:manualLayout>
                  <c:x val="4.5390966754155729E-2"/>
                  <c:y val="-6.136300670749489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7C2-461F-B161-1C689C5CA778}"/>
                </c:ext>
              </c:extLst>
            </c:dLbl>
            <c:dLbl>
              <c:idx val="4"/>
              <c:layout>
                <c:manualLayout>
                  <c:x val="5.0578302712160926E-2"/>
                  <c:y val="-3.038312919218431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7C2-461F-B161-1C689C5CA77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'Class-Fig'!$H$45:$H$49</c:f>
              <c:strCache>
                <c:ptCount val="5"/>
                <c:pt idx="0">
                  <c:v>Alphaproteobacteria</c:v>
                </c:pt>
                <c:pt idx="1">
                  <c:v>Betaproteobacteria</c:v>
                </c:pt>
                <c:pt idx="2">
                  <c:v>Gammaproteobacteria</c:v>
                </c:pt>
                <c:pt idx="3">
                  <c:v>Actinobacteria</c:v>
                </c:pt>
                <c:pt idx="4">
                  <c:v>Others </c:v>
                </c:pt>
              </c:strCache>
            </c:strRef>
          </c:cat>
          <c:val>
            <c:numRef>
              <c:f>'Class-Fig'!$I$45:$I$49</c:f>
              <c:numCache>
                <c:formatCode>0.00</c:formatCode>
                <c:ptCount val="5"/>
                <c:pt idx="0">
                  <c:v>75.83</c:v>
                </c:pt>
                <c:pt idx="1">
                  <c:v>1.6062664220915706</c:v>
                </c:pt>
                <c:pt idx="2">
                  <c:v>1.43</c:v>
                </c:pt>
                <c:pt idx="3">
                  <c:v>13.4</c:v>
                </c:pt>
                <c:pt idx="4">
                  <c:v>7.74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C2-461F-B161-1C689C5CA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4885878354461542"/>
          <c:y val="0.27079712735316547"/>
          <c:w val="0.44675087489063869"/>
          <c:h val="0.455117583722295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1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99414385787279"/>
          <c:y val="6.5457180980869015E-2"/>
          <c:w val="0.82706984643335457"/>
          <c:h val="0.598140300252115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'media for different isolates'!$D$7</c:f>
              <c:strCache>
                <c:ptCount val="1"/>
                <c:pt idx="0">
                  <c:v>Mycobacterium phocaicum </c:v>
                </c:pt>
              </c:strCache>
            </c:strRef>
          </c:tx>
          <c:spPr>
            <a:pattFill prst="pct20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1CE-4D04-BC5B-5AA960981A86}"/>
              </c:ext>
            </c:extLst>
          </c:dPt>
          <c:cat>
            <c:strRef>
              <c:f>'media for different isolates'!$E$6:$I$6</c:f>
              <c:strCache>
                <c:ptCount val="5"/>
                <c:pt idx="0">
                  <c:v>Nutrient Agar (10%)</c:v>
                </c:pt>
                <c:pt idx="1">
                  <c:v>Nutrient Agar (100%)</c:v>
                </c:pt>
                <c:pt idx="2">
                  <c:v>R2A Agar (10%)</c:v>
                </c:pt>
                <c:pt idx="3">
                  <c:v>R2A Agar (100%)</c:v>
                </c:pt>
                <c:pt idx="4">
                  <c:v>Yeast Extract (10%)</c:v>
                </c:pt>
              </c:strCache>
            </c:strRef>
          </c:cat>
          <c:val>
            <c:numRef>
              <c:f>'media for different isolates'!$E$7:$I$7</c:f>
              <c:numCache>
                <c:formatCode>General</c:formatCode>
                <c:ptCount val="5"/>
                <c:pt idx="0">
                  <c:v>8</c:v>
                </c:pt>
                <c:pt idx="1">
                  <c:v>4</c:v>
                </c:pt>
                <c:pt idx="2">
                  <c:v>7</c:v>
                </c:pt>
                <c:pt idx="3">
                  <c:v>11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8B-4089-82B8-83B77A26E2E9}"/>
            </c:ext>
          </c:extLst>
        </c:ser>
        <c:ser>
          <c:idx val="1"/>
          <c:order val="1"/>
          <c:tx>
            <c:strRef>
              <c:f>'media for different isolates'!$D$8</c:f>
              <c:strCache>
                <c:ptCount val="1"/>
                <c:pt idx="0">
                  <c:v>Micrococcus luteus </c:v>
                </c:pt>
              </c:strCache>
            </c:strRef>
          </c:tx>
          <c:spPr>
            <a:pattFill prst="smGri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'media for different isolates'!$E$6:$I$6</c:f>
              <c:strCache>
                <c:ptCount val="5"/>
                <c:pt idx="0">
                  <c:v>Nutrient Agar (10%)</c:v>
                </c:pt>
                <c:pt idx="1">
                  <c:v>Nutrient Agar (100%)</c:v>
                </c:pt>
                <c:pt idx="2">
                  <c:v>R2A Agar (10%)</c:v>
                </c:pt>
                <c:pt idx="3">
                  <c:v>R2A Agar (100%)</c:v>
                </c:pt>
                <c:pt idx="4">
                  <c:v>Yeast Extract (10%)</c:v>
                </c:pt>
              </c:strCache>
            </c:strRef>
          </c:cat>
          <c:val>
            <c:numRef>
              <c:f>'media for different isolates'!$E$8:$I$8</c:f>
              <c:numCache>
                <c:formatCode>General</c:formatCode>
                <c:ptCount val="5"/>
                <c:pt idx="0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8B-4089-82B8-83B77A26E2E9}"/>
            </c:ext>
          </c:extLst>
        </c:ser>
        <c:ser>
          <c:idx val="2"/>
          <c:order val="2"/>
          <c:tx>
            <c:strRef>
              <c:f>'media for different isolates'!$D$9</c:f>
              <c:strCache>
                <c:ptCount val="1"/>
                <c:pt idx="0">
                  <c:v>Massilia sp. </c:v>
                </c:pt>
              </c:strCache>
            </c:strRef>
          </c:tx>
          <c:spPr>
            <a:pattFill prst="narVert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'media for different isolates'!$E$6:$I$6</c:f>
              <c:strCache>
                <c:ptCount val="5"/>
                <c:pt idx="0">
                  <c:v>Nutrient Agar (10%)</c:v>
                </c:pt>
                <c:pt idx="1">
                  <c:v>Nutrient Agar (100%)</c:v>
                </c:pt>
                <c:pt idx="2">
                  <c:v>R2A Agar (10%)</c:v>
                </c:pt>
                <c:pt idx="3">
                  <c:v>R2A Agar (100%)</c:v>
                </c:pt>
                <c:pt idx="4">
                  <c:v>Yeast Extract (10%)</c:v>
                </c:pt>
              </c:strCache>
            </c:strRef>
          </c:cat>
          <c:val>
            <c:numRef>
              <c:f>'media for different isolates'!$E$9:$I$9</c:f>
              <c:numCache>
                <c:formatCode>General</c:formatCode>
                <c:ptCount val="5"/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8B-4089-82B8-83B77A26E2E9}"/>
            </c:ext>
          </c:extLst>
        </c:ser>
        <c:ser>
          <c:idx val="3"/>
          <c:order val="3"/>
          <c:tx>
            <c:strRef>
              <c:f>'media for different isolates'!$D$10</c:f>
              <c:strCache>
                <c:ptCount val="1"/>
                <c:pt idx="0">
                  <c:v>Mycolicibacterium mucogenicum</c:v>
                </c:pt>
              </c:strCache>
            </c:strRef>
          </c:tx>
          <c:spPr>
            <a:pattFill prst="dkDnDiag">
              <a:fgClr>
                <a:schemeClr val="tx1">
                  <a:lumMod val="65000"/>
                  <a:lumOff val="3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'media for different isolates'!$E$6:$I$6</c:f>
              <c:strCache>
                <c:ptCount val="5"/>
                <c:pt idx="0">
                  <c:v>Nutrient Agar (10%)</c:v>
                </c:pt>
                <c:pt idx="1">
                  <c:v>Nutrient Agar (100%)</c:v>
                </c:pt>
                <c:pt idx="2">
                  <c:v>R2A Agar (10%)</c:v>
                </c:pt>
                <c:pt idx="3">
                  <c:v>R2A Agar (100%)</c:v>
                </c:pt>
                <c:pt idx="4">
                  <c:v>Yeast Extract (10%)</c:v>
                </c:pt>
              </c:strCache>
            </c:strRef>
          </c:cat>
          <c:val>
            <c:numRef>
              <c:f>'media for different isolates'!$E$10:$I$10</c:f>
              <c:numCache>
                <c:formatCode>General</c:formatCode>
                <c:ptCount val="5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8B-4089-82B8-83B77A26E2E9}"/>
            </c:ext>
          </c:extLst>
        </c:ser>
        <c:ser>
          <c:idx val="4"/>
          <c:order val="4"/>
          <c:tx>
            <c:strRef>
              <c:f>'media for different isolates'!$D$11</c:f>
              <c:strCache>
                <c:ptCount val="1"/>
                <c:pt idx="0">
                  <c:v>Mycobacterium chelonae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'media for different isolates'!$E$6:$I$6</c:f>
              <c:strCache>
                <c:ptCount val="5"/>
                <c:pt idx="0">
                  <c:v>Nutrient Agar (10%)</c:v>
                </c:pt>
                <c:pt idx="1">
                  <c:v>Nutrient Agar (100%)</c:v>
                </c:pt>
                <c:pt idx="2">
                  <c:v>R2A Agar (10%)</c:v>
                </c:pt>
                <c:pt idx="3">
                  <c:v>R2A Agar (100%)</c:v>
                </c:pt>
                <c:pt idx="4">
                  <c:v>Yeast Extract (10%)</c:v>
                </c:pt>
              </c:strCache>
            </c:strRef>
          </c:cat>
          <c:val>
            <c:numRef>
              <c:f>'media for different isolates'!$E$11:$I$11</c:f>
              <c:numCache>
                <c:formatCode>General</c:formatCode>
                <c:ptCount val="5"/>
                <c:pt idx="2">
                  <c:v>1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8B-4089-82B8-83B77A26E2E9}"/>
            </c:ext>
          </c:extLst>
        </c:ser>
        <c:ser>
          <c:idx val="5"/>
          <c:order val="5"/>
          <c:tx>
            <c:strRef>
              <c:f>'media for different isolates'!$D$12</c:f>
              <c:strCache>
                <c:ptCount val="1"/>
                <c:pt idx="0">
                  <c:v>Paenibacillus sp. </c:v>
                </c:pt>
              </c:strCache>
            </c:strRef>
          </c:tx>
          <c:spPr>
            <a:pattFill prst="ltHorz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strRef>
              <c:f>'media for different isolates'!$E$6:$I$6</c:f>
              <c:strCache>
                <c:ptCount val="5"/>
                <c:pt idx="0">
                  <c:v>Nutrient Agar (10%)</c:v>
                </c:pt>
                <c:pt idx="1">
                  <c:v>Nutrient Agar (100%)</c:v>
                </c:pt>
                <c:pt idx="2">
                  <c:v>R2A Agar (10%)</c:v>
                </c:pt>
                <c:pt idx="3">
                  <c:v>R2A Agar (100%)</c:v>
                </c:pt>
                <c:pt idx="4">
                  <c:v>Yeast Extract (10%)</c:v>
                </c:pt>
              </c:strCache>
            </c:strRef>
          </c:cat>
          <c:val>
            <c:numRef>
              <c:f>'media for different isolates'!$E$12:$I$12</c:f>
              <c:numCache>
                <c:formatCode>General</c:formatCode>
                <c:ptCount val="5"/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8B-4089-82B8-83B77A26E2E9}"/>
            </c:ext>
          </c:extLst>
        </c:ser>
        <c:ser>
          <c:idx val="6"/>
          <c:order val="6"/>
          <c:tx>
            <c:strRef>
              <c:f>'media for different isolates'!$D$13</c:f>
              <c:strCache>
                <c:ptCount val="1"/>
                <c:pt idx="0">
                  <c:v>Unknown 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cat>
            <c:strRef>
              <c:f>'media for different isolates'!$E$6:$I$6</c:f>
              <c:strCache>
                <c:ptCount val="5"/>
                <c:pt idx="0">
                  <c:v>Nutrient Agar (10%)</c:v>
                </c:pt>
                <c:pt idx="1">
                  <c:v>Nutrient Agar (100%)</c:v>
                </c:pt>
                <c:pt idx="2">
                  <c:v>R2A Agar (10%)</c:v>
                </c:pt>
                <c:pt idx="3">
                  <c:v>R2A Agar (100%)</c:v>
                </c:pt>
                <c:pt idx="4">
                  <c:v>Yeast Extract (10%)</c:v>
                </c:pt>
              </c:strCache>
            </c:strRef>
          </c:cat>
          <c:val>
            <c:numRef>
              <c:f>'media for different isolates'!$E$13:$I$13</c:f>
              <c:numCache>
                <c:formatCode>General</c:formatCode>
                <c:ptCount val="5"/>
                <c:pt idx="3">
                  <c:v>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8B-4089-82B8-83B77A26E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15"/>
        <c:axId val="622478032"/>
        <c:axId val="622483608"/>
      </c:barChart>
      <c:catAx>
        <c:axId val="622478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400">
                    <a:solidFill>
                      <a:sysClr val="windowText" lastClr="000000"/>
                    </a:solidFill>
                  </a:rPr>
                  <a:t>Media (Strength)</a:t>
                </a:r>
              </a:p>
            </c:rich>
          </c:tx>
          <c:layout>
            <c:manualLayout>
              <c:xMode val="edge"/>
              <c:yMode val="edge"/>
              <c:x val="0.40639991859306351"/>
              <c:y val="0.937932945414242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2483608"/>
        <c:crosses val="autoZero"/>
        <c:auto val="1"/>
        <c:lblAlgn val="ctr"/>
        <c:lblOffset val="100"/>
        <c:noMultiLvlLbl val="0"/>
      </c:catAx>
      <c:valAx>
        <c:axId val="6224836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600">
                    <a:solidFill>
                      <a:sysClr val="windowText" lastClr="000000"/>
                    </a:solidFill>
                  </a:rPr>
                  <a:t>Number of </a:t>
                </a:r>
                <a:r>
                  <a:rPr lang="en-AU" sz="1600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AU" sz="1600">
                    <a:solidFill>
                      <a:sysClr val="windowText" lastClr="000000"/>
                    </a:solidFill>
                  </a:rPr>
                  <a:t>Isolates</a:t>
                </a:r>
              </a:p>
            </c:rich>
          </c:tx>
          <c:layout>
            <c:manualLayout>
              <c:xMode val="edge"/>
              <c:yMode val="edge"/>
              <c:x val="1.1546537452049263E-2"/>
              <c:y val="0.288695363367171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247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6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"/>
          <c:y val="0.25817219774902439"/>
          <c:w val="0.79737749127512902"/>
          <c:h val="0.161146228948168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41012712923874"/>
          <c:y val="0.16570358211837405"/>
          <c:w val="0.78804005246680564"/>
          <c:h val="0.65427337388561679"/>
        </c:manualLayout>
      </c:layout>
      <c:scatterChart>
        <c:scatterStyle val="lineMarker"/>
        <c:varyColors val="0"/>
        <c:ser>
          <c:idx val="5"/>
          <c:order val="1"/>
          <c:tx>
            <c:v>DOC 1.2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experiment'!$A$20:$A$27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experiment'!$V$20:$V$27</c:f>
              <c:numCache>
                <c:formatCode>0.00</c:formatCode>
                <c:ptCount val="8"/>
                <c:pt idx="0">
                  <c:v>1.2370000000000001</c:v>
                </c:pt>
                <c:pt idx="1">
                  <c:v>1.1200000000000001</c:v>
                </c:pt>
                <c:pt idx="2">
                  <c:v>1.008</c:v>
                </c:pt>
                <c:pt idx="3">
                  <c:v>0.79400000000000004</c:v>
                </c:pt>
                <c:pt idx="4">
                  <c:v>0.54630000000000001</c:v>
                </c:pt>
                <c:pt idx="5">
                  <c:v>0.23949999999999999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08-406F-B63C-848B91B352C1}"/>
            </c:ext>
          </c:extLst>
        </c:ser>
        <c:ser>
          <c:idx val="6"/>
          <c:order val="2"/>
          <c:tx>
            <c:v>DOC 2.5</c:v>
          </c:tx>
          <c:spPr>
            <a:ln w="25400">
              <a:solidFill>
                <a:srgbClr val="ED7D31">
                  <a:lumMod val="75000"/>
                </a:srgbClr>
              </a:solidFill>
              <a:prstDash val="dash"/>
            </a:ln>
          </c:spPr>
          <c:marker>
            <c:symbol val="circle"/>
            <c:size val="9"/>
            <c:spPr>
              <a:solidFill>
                <a:srgbClr val="ED7D31"/>
              </a:solidFill>
              <a:ln w="12700">
                <a:solidFill>
                  <a:srgbClr val="ED7D31">
                    <a:lumMod val="50000"/>
                  </a:srgbClr>
                </a:solidFill>
              </a:ln>
            </c:spPr>
          </c:marker>
          <c:xVal>
            <c:numRef>
              <c:f>'decay experiment'!$A$33:$A$40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experiment'!$V$33:$V$40</c:f>
              <c:numCache>
                <c:formatCode>0.00</c:formatCode>
                <c:ptCount val="8"/>
                <c:pt idx="0">
                  <c:v>2.5739999999999998</c:v>
                </c:pt>
                <c:pt idx="1">
                  <c:v>2.54</c:v>
                </c:pt>
                <c:pt idx="2">
                  <c:v>2.41</c:v>
                </c:pt>
                <c:pt idx="3">
                  <c:v>1.9850000000000001</c:v>
                </c:pt>
                <c:pt idx="4">
                  <c:v>1.7549999999999999</c:v>
                </c:pt>
                <c:pt idx="5">
                  <c:v>0.89810000000000001</c:v>
                </c:pt>
                <c:pt idx="6">
                  <c:v>0.504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08-406F-B63C-848B91B352C1}"/>
            </c:ext>
          </c:extLst>
        </c:ser>
        <c:ser>
          <c:idx val="1"/>
          <c:order val="3"/>
          <c:tx>
            <c:v>DOC 6.0</c:v>
          </c:tx>
          <c:spPr>
            <a:ln w="25400">
              <a:solidFill>
                <a:srgbClr val="5B9BD5"/>
              </a:solidFill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experiment'!$W$46:$W$53</c:f>
              <c:numCache>
                <c:formatCode>0.00</c:formatCode>
                <c:ptCount val="8"/>
                <c:pt idx="0">
                  <c:v>5.95</c:v>
                </c:pt>
                <c:pt idx="1">
                  <c:v>5.91</c:v>
                </c:pt>
                <c:pt idx="2">
                  <c:v>5.5220000000000002</c:v>
                </c:pt>
                <c:pt idx="3">
                  <c:v>4.8380000000000001</c:v>
                </c:pt>
                <c:pt idx="4">
                  <c:v>3.9239999999999999</c:v>
                </c:pt>
                <c:pt idx="5">
                  <c:v>3.1120000000000001</c:v>
                </c:pt>
                <c:pt idx="6">
                  <c:v>1.9430000000000001</c:v>
                </c:pt>
                <c:pt idx="7">
                  <c:v>0.43159999999999998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7F-4DD1-8A00-C600A8B0F0FF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lg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experiment'!$U$46:$U$53</c:f>
              <c:numCache>
                <c:formatCode>0.00</c:formatCode>
                <c:ptCount val="8"/>
                <c:pt idx="0">
                  <c:v>5.87</c:v>
                </c:pt>
                <c:pt idx="1">
                  <c:v>5.86</c:v>
                </c:pt>
                <c:pt idx="2">
                  <c:v>5.8419999999999996</c:v>
                </c:pt>
                <c:pt idx="3">
                  <c:v>5.8760000000000003</c:v>
                </c:pt>
                <c:pt idx="4">
                  <c:v>5.6280000000000001</c:v>
                </c:pt>
                <c:pt idx="5">
                  <c:v>5.774</c:v>
                </c:pt>
                <c:pt idx="6">
                  <c:v>5.6639999999999997</c:v>
                </c:pt>
                <c:pt idx="7">
                  <c:v>5.6879999999999997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08-406F-B63C-848B91B352C1}"/>
            </c:ext>
          </c:extLst>
        </c:ser>
        <c:ser>
          <c:idx val="7"/>
          <c:order val="5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experiment'!$V$46:$V$53</c:f>
              <c:numCache>
                <c:formatCode>0.00</c:formatCode>
                <c:ptCount val="8"/>
                <c:pt idx="0">
                  <c:v>5.98</c:v>
                </c:pt>
                <c:pt idx="1">
                  <c:v>5.74</c:v>
                </c:pt>
                <c:pt idx="2">
                  <c:v>5.8140000000000001</c:v>
                </c:pt>
                <c:pt idx="3">
                  <c:v>5.8239999999999998</c:v>
                </c:pt>
                <c:pt idx="4">
                  <c:v>5.7484000000000002</c:v>
                </c:pt>
                <c:pt idx="5">
                  <c:v>5.5579999999999998</c:v>
                </c:pt>
                <c:pt idx="6">
                  <c:v>5.516</c:v>
                </c:pt>
                <c:pt idx="7">
                  <c:v>5.5039999999999996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08-406F-B63C-848B91B35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0"/>
                <c:tx>
                  <c:v>AB</c:v>
                </c:tx>
                <c:marker>
                  <c:symbol val="x"/>
                  <c:size val="6"/>
                  <c:spPr>
                    <a:solidFill>
                      <a:sysClr val="windowText" lastClr="000000"/>
                    </a:solidFill>
                    <a:ln w="12700">
                      <a:solidFill>
                        <a:sysClr val="windowText" lastClr="000000"/>
                      </a:solidFill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'decay experiment'!$A$7:$A$14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20.166666666569654</c:v>
                      </c:pt>
                      <c:pt idx="2">
                        <c:v>46.166666666627862</c:v>
                      </c:pt>
                      <c:pt idx="3">
                        <c:v>71.333333333255723</c:v>
                      </c:pt>
                      <c:pt idx="4">
                        <c:v>92.333333333255723</c:v>
                      </c:pt>
                      <c:pt idx="5">
                        <c:v>118.33333333331393</c:v>
                      </c:pt>
                      <c:pt idx="6">
                        <c:v>146.33333333325572</c:v>
                      </c:pt>
                      <c:pt idx="7">
                        <c:v>171.33333333337214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'decay experiment'!$S$7:$S$14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C208-406F-B63C-848B91B352C1}"/>
                  </c:ext>
                </c:extLst>
              </c15:ser>
            </c15:filteredScatterSeries>
          </c:ext>
        </c:extLst>
      </c:scatterChart>
      <c:valAx>
        <c:axId val="49048960"/>
        <c:scaling>
          <c:orientation val="minMax"/>
          <c:max val="1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6055102878962068"/>
              <c:y val="0.928303285208895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49063424"/>
        <c:crosses val="autoZero"/>
        <c:crossBetween val="midCat"/>
        <c:majorUnit val="2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DOC (mg/L)</a:t>
                </a:r>
              </a:p>
            </c:rich>
          </c:tx>
          <c:layout>
            <c:manualLayout>
              <c:xMode val="edge"/>
              <c:yMode val="edge"/>
              <c:x val="9.5927511006781716E-4"/>
              <c:y val="0.31842270927874866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7.6873258940791916E-2"/>
          <c:y val="8.5430004699964566E-5"/>
          <c:w val="0.88501733698728835"/>
          <c:h val="0.117268964629397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5439666422056922"/>
          <c:w val="0.79990178282607349"/>
          <c:h val="0.6561602061057088"/>
        </c:manualLayout>
      </c:layout>
      <c:scatterChart>
        <c:scatterStyle val="lineMarker"/>
        <c:varyColors val="0"/>
        <c:ser>
          <c:idx val="2"/>
          <c:order val="0"/>
          <c:tx>
            <c:v>DOC 0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experiment'!$A$7:$A$16</c:f>
              <c:numCache>
                <c:formatCode>General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>
                  <c:v>194.33333333325572</c:v>
                </c:pt>
                <c:pt idx="9">
                  <c:v>213.33333333337214</c:v>
                </c:pt>
              </c:numCache>
            </c:numRef>
          </c:xVal>
          <c:yVal>
            <c:numRef>
              <c:f>'decay experiment'!$C$7:$C$14</c:f>
              <c:numCache>
                <c:formatCode>General</c:formatCode>
                <c:ptCount val="8"/>
                <c:pt idx="0">
                  <c:v>1.51</c:v>
                </c:pt>
                <c:pt idx="1">
                  <c:v>1.49</c:v>
                </c:pt>
                <c:pt idx="2">
                  <c:v>1.48</c:v>
                </c:pt>
                <c:pt idx="3">
                  <c:v>1.47</c:v>
                </c:pt>
                <c:pt idx="4">
                  <c:v>1.45</c:v>
                </c:pt>
                <c:pt idx="5">
                  <c:v>1.44</c:v>
                </c:pt>
                <c:pt idx="6">
                  <c:v>1.44</c:v>
                </c:pt>
                <c:pt idx="7">
                  <c:v>1.42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52-4D24-8FBE-7F145F326D79}"/>
            </c:ext>
          </c:extLst>
        </c:ser>
        <c:ser>
          <c:idx val="5"/>
          <c:order val="1"/>
          <c:tx>
            <c:v>DOC 1.2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experiment'!$A$20:$A$27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experiment'!$C$20:$C$27</c:f>
              <c:numCache>
                <c:formatCode>General</c:formatCode>
                <c:ptCount val="8"/>
                <c:pt idx="0">
                  <c:v>1.49</c:v>
                </c:pt>
                <c:pt idx="1">
                  <c:v>1.32</c:v>
                </c:pt>
                <c:pt idx="2">
                  <c:v>0.97</c:v>
                </c:pt>
                <c:pt idx="3">
                  <c:v>0.69</c:v>
                </c:pt>
                <c:pt idx="4">
                  <c:v>0.24</c:v>
                </c:pt>
                <c:pt idx="5">
                  <c:v>0.04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5-4246-9ED4-200F6C75793D}"/>
            </c:ext>
          </c:extLst>
        </c:ser>
        <c:ser>
          <c:idx val="6"/>
          <c:order val="2"/>
          <c:tx>
            <c:v>DOC 2.5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experiment'!$A$33:$A$40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experiment'!$C$33:$C$40</c:f>
              <c:numCache>
                <c:formatCode>General</c:formatCode>
                <c:ptCount val="8"/>
                <c:pt idx="0">
                  <c:v>1.51</c:v>
                </c:pt>
                <c:pt idx="1">
                  <c:v>1.28</c:v>
                </c:pt>
                <c:pt idx="2">
                  <c:v>0.92</c:v>
                </c:pt>
                <c:pt idx="3">
                  <c:v>0.48</c:v>
                </c:pt>
                <c:pt idx="4">
                  <c:v>0.14000000000000001</c:v>
                </c:pt>
                <c:pt idx="5">
                  <c:v>0.01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5-4246-9ED4-200F6C75793D}"/>
            </c:ext>
          </c:extLst>
        </c:ser>
        <c:ser>
          <c:idx val="7"/>
          <c:order val="3"/>
          <c:tx>
            <c:v>DOC 6.0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experiment'!$E$46:$E$53</c:f>
              <c:numCache>
                <c:formatCode>General</c:formatCode>
                <c:ptCount val="8"/>
                <c:pt idx="0">
                  <c:v>1.51</c:v>
                </c:pt>
                <c:pt idx="1">
                  <c:v>1.36</c:v>
                </c:pt>
                <c:pt idx="2">
                  <c:v>0.91</c:v>
                </c:pt>
                <c:pt idx="3">
                  <c:v>0.41</c:v>
                </c:pt>
                <c:pt idx="4">
                  <c:v>0.12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5-4246-9ED4-200F6C75793D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experiment'!$C$46:$C$53</c:f>
              <c:numCache>
                <c:formatCode>General</c:formatCode>
                <c:ptCount val="8"/>
                <c:pt idx="0">
                  <c:v>1.51</c:v>
                </c:pt>
                <c:pt idx="1">
                  <c:v>1.5</c:v>
                </c:pt>
                <c:pt idx="2">
                  <c:v>1.48</c:v>
                </c:pt>
                <c:pt idx="3">
                  <c:v>1.47</c:v>
                </c:pt>
                <c:pt idx="4">
                  <c:v>1.46</c:v>
                </c:pt>
                <c:pt idx="5">
                  <c:v>1.45</c:v>
                </c:pt>
                <c:pt idx="6">
                  <c:v>1.45</c:v>
                </c:pt>
                <c:pt idx="7">
                  <c:v>1.44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5-4246-9ED4-200F6C75793D}"/>
            </c:ext>
          </c:extLst>
        </c:ser>
        <c:ser>
          <c:idx val="1"/>
          <c:order val="5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experiment'!$A$46:$A$56</c:f>
              <c:numCache>
                <c:formatCode>0.0</c:formatCode>
                <c:ptCount val="11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'decay experiment'!$D$46:$D$56</c:f>
              <c:numCache>
                <c:formatCode>General</c:formatCode>
                <c:ptCount val="11"/>
                <c:pt idx="0">
                  <c:v>1.49</c:v>
                </c:pt>
                <c:pt idx="1">
                  <c:v>1.48</c:v>
                </c:pt>
                <c:pt idx="2">
                  <c:v>1.47</c:v>
                </c:pt>
                <c:pt idx="3">
                  <c:v>1.46</c:v>
                </c:pt>
                <c:pt idx="4">
                  <c:v>1.45</c:v>
                </c:pt>
                <c:pt idx="5">
                  <c:v>1.45</c:v>
                </c:pt>
                <c:pt idx="6">
                  <c:v>1.44</c:v>
                </c:pt>
                <c:pt idx="7">
                  <c:v>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52-4D24-8FBE-7F145F326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1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Total chlorine (mg/L)</a:t>
                </a:r>
              </a:p>
            </c:rich>
          </c:tx>
          <c:layout>
            <c:manualLayout>
              <c:xMode val="edge"/>
              <c:yMode val="edge"/>
              <c:x val="9.8695652446077148E-5"/>
              <c:y val="0.2414386655988466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11163813622561886"/>
          <c:y val="8.5343833516286264E-5"/>
          <c:w val="0.85966434457728158"/>
          <c:h val="0.13140303636316822"/>
        </c:manualLayout>
      </c:layout>
      <c:overlay val="0"/>
      <c:txPr>
        <a:bodyPr/>
        <a:lstStyle/>
        <a:p>
          <a:pPr>
            <a:defRPr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6296832750284551"/>
          <c:y val="0.18307883069911066"/>
          <c:w val="0.78198408293839772"/>
          <c:h val="0.64782605964595352"/>
        </c:manualLayout>
      </c:layout>
      <c:scatterChart>
        <c:scatterStyle val="lineMarker"/>
        <c:varyColors val="0"/>
        <c:ser>
          <c:idx val="2"/>
          <c:order val="0"/>
          <c:tx>
            <c:v>DOC 0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experiment'!$A$7:$A$16</c:f>
              <c:numCache>
                <c:formatCode>General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>
                  <c:v>194.33333333325572</c:v>
                </c:pt>
                <c:pt idx="9">
                  <c:v>213.33333333337214</c:v>
                </c:pt>
              </c:numCache>
            </c:numRef>
          </c:xVal>
          <c:yVal>
            <c:numRef>
              <c:f>'decay experiment'!$F$7:$F$14</c:f>
              <c:numCache>
                <c:formatCode>0.00</c:formatCode>
                <c:ptCount val="8"/>
                <c:pt idx="0">
                  <c:v>2.028</c:v>
                </c:pt>
                <c:pt idx="1">
                  <c:v>2.0179999999999998</c:v>
                </c:pt>
                <c:pt idx="2">
                  <c:v>2.016</c:v>
                </c:pt>
                <c:pt idx="3">
                  <c:v>2.052</c:v>
                </c:pt>
                <c:pt idx="4">
                  <c:v>2.0139999999999998</c:v>
                </c:pt>
                <c:pt idx="5">
                  <c:v>2.012</c:v>
                </c:pt>
                <c:pt idx="6">
                  <c:v>2.0139999999999998</c:v>
                </c:pt>
                <c:pt idx="7">
                  <c:v>2.0139999999999998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0B-47B4-BB0B-D758ED8AB588}"/>
            </c:ext>
          </c:extLst>
        </c:ser>
        <c:ser>
          <c:idx val="5"/>
          <c:order val="1"/>
          <c:tx>
            <c:v>DOC 1.2</c:v>
          </c:tx>
          <c:spPr>
            <a:ln w="25400"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experiment'!$A$20:$A$27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experiment'!$F$20:$F$27</c:f>
              <c:numCache>
                <c:formatCode>0.00</c:formatCode>
                <c:ptCount val="8"/>
                <c:pt idx="0">
                  <c:v>2.1040000000000001</c:v>
                </c:pt>
                <c:pt idx="1">
                  <c:v>2.0579999999999998</c:v>
                </c:pt>
                <c:pt idx="2">
                  <c:v>1.9059999999999999</c:v>
                </c:pt>
                <c:pt idx="3">
                  <c:v>1.8080000000000001</c:v>
                </c:pt>
                <c:pt idx="4">
                  <c:v>1.784</c:v>
                </c:pt>
                <c:pt idx="5">
                  <c:v>1.744</c:v>
                </c:pt>
                <c:pt idx="6">
                  <c:v>1.696</c:v>
                </c:pt>
                <c:pt idx="7">
                  <c:v>1.6479999999999999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0B-47B4-BB0B-D758ED8AB588}"/>
            </c:ext>
          </c:extLst>
        </c:ser>
        <c:ser>
          <c:idx val="6"/>
          <c:order val="2"/>
          <c:tx>
            <c:v>DOC 2.5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experiment'!$A$33:$A$40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experiment'!$F$33:$F$40</c:f>
              <c:numCache>
                <c:formatCode>0.00</c:formatCode>
                <c:ptCount val="8"/>
                <c:pt idx="0">
                  <c:v>2.012</c:v>
                </c:pt>
                <c:pt idx="1">
                  <c:v>1.988</c:v>
                </c:pt>
                <c:pt idx="2">
                  <c:v>1.8919999999999999</c:v>
                </c:pt>
                <c:pt idx="3">
                  <c:v>1.804</c:v>
                </c:pt>
                <c:pt idx="4">
                  <c:v>1.8080000000000001</c:v>
                </c:pt>
                <c:pt idx="5">
                  <c:v>1.69</c:v>
                </c:pt>
                <c:pt idx="6">
                  <c:v>1.6679999999999999</c:v>
                </c:pt>
                <c:pt idx="7">
                  <c:v>1.6259999999999999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0B-47B4-BB0B-D758ED8AB588}"/>
            </c:ext>
          </c:extLst>
        </c:ser>
        <c:ser>
          <c:idx val="7"/>
          <c:order val="3"/>
          <c:tx>
            <c:v>DOC 6.0</c:v>
          </c:tx>
          <c:spPr>
            <a:ln w="25400">
              <a:solidFill>
                <a:srgbClr val="5B9BD5"/>
              </a:solidFill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experiment'!$H$46:$H$53</c:f>
              <c:numCache>
                <c:formatCode>0.00</c:formatCode>
                <c:ptCount val="8"/>
                <c:pt idx="0">
                  <c:v>2.032</c:v>
                </c:pt>
                <c:pt idx="1">
                  <c:v>1.99</c:v>
                </c:pt>
                <c:pt idx="2">
                  <c:v>1.8380000000000001</c:v>
                </c:pt>
                <c:pt idx="3">
                  <c:v>1.798</c:v>
                </c:pt>
                <c:pt idx="4">
                  <c:v>1.68</c:v>
                </c:pt>
                <c:pt idx="5">
                  <c:v>1.6259999999999999</c:v>
                </c:pt>
                <c:pt idx="6">
                  <c:v>1.61</c:v>
                </c:pt>
                <c:pt idx="7">
                  <c:v>1.5880000000000001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0B-47B4-BB0B-D758ED8AB588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experiment'!$F$46:$F$53</c:f>
              <c:numCache>
                <c:formatCode>0.00</c:formatCode>
                <c:ptCount val="8"/>
                <c:pt idx="0">
                  <c:v>2.036</c:v>
                </c:pt>
                <c:pt idx="1">
                  <c:v>2.032</c:v>
                </c:pt>
                <c:pt idx="2">
                  <c:v>2.02</c:v>
                </c:pt>
                <c:pt idx="3">
                  <c:v>2.004</c:v>
                </c:pt>
                <c:pt idx="4">
                  <c:v>2.004</c:v>
                </c:pt>
                <c:pt idx="5">
                  <c:v>2.0019999999999998</c:v>
                </c:pt>
                <c:pt idx="6">
                  <c:v>2.0019999999999998</c:v>
                </c:pt>
                <c:pt idx="7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0B-47B4-BB0B-D758ED8AB588}"/>
            </c:ext>
          </c:extLst>
        </c:ser>
        <c:ser>
          <c:idx val="1"/>
          <c:order val="5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experiment'!$A$46:$A$56</c:f>
              <c:numCache>
                <c:formatCode>0.0</c:formatCode>
                <c:ptCount val="11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'decay experiment'!$G$46:$G$53</c:f>
              <c:numCache>
                <c:formatCode>0.00</c:formatCode>
                <c:ptCount val="8"/>
                <c:pt idx="0">
                  <c:v>2.0379999999999998</c:v>
                </c:pt>
                <c:pt idx="1">
                  <c:v>2.02</c:v>
                </c:pt>
                <c:pt idx="2">
                  <c:v>2.016</c:v>
                </c:pt>
                <c:pt idx="3">
                  <c:v>2.0139999999999998</c:v>
                </c:pt>
                <c:pt idx="4">
                  <c:v>2.008</c:v>
                </c:pt>
                <c:pt idx="5">
                  <c:v>2.0059999999999998</c:v>
                </c:pt>
                <c:pt idx="6">
                  <c:v>2.004</c:v>
                </c:pt>
                <c:pt idx="7">
                  <c:v>2.0019999999999998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0B-47B4-BB0B-D758ED8AB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1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6055102878962068"/>
              <c:y val="0.928303285208895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TAN (mg/L)</a:t>
                </a:r>
              </a:p>
            </c:rich>
          </c:tx>
          <c:layout>
            <c:manualLayout>
              <c:xMode val="edge"/>
              <c:yMode val="edge"/>
              <c:x val="4.6330798254438661E-3"/>
              <c:y val="0.3877497025742558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11163813622561886"/>
          <c:y val="8.5343833516286264E-5"/>
          <c:w val="0.78151406963552705"/>
          <c:h val="0.1450029922536047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051169854923563"/>
          <c:y val="0.17877760511232563"/>
          <c:w val="0.74945129836979074"/>
          <c:h val="0.65317400867789388"/>
        </c:manualLayout>
      </c:layout>
      <c:scatterChart>
        <c:scatterStyle val="lineMarker"/>
        <c:varyColors val="0"/>
        <c:ser>
          <c:idx val="2"/>
          <c:order val="0"/>
          <c:tx>
            <c:v>DOC 0 mg/L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experiment'!$A$7:$A$16</c:f>
              <c:numCache>
                <c:formatCode>General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>
                  <c:v>194.33333333325572</c:v>
                </c:pt>
                <c:pt idx="9">
                  <c:v>213.33333333337214</c:v>
                </c:pt>
              </c:numCache>
            </c:numRef>
          </c:xVal>
          <c:yVal>
            <c:numRef>
              <c:f>'decay experiment'!$F$7:$F$14</c:f>
              <c:numCache>
                <c:formatCode>0.00</c:formatCode>
                <c:ptCount val="8"/>
                <c:pt idx="0">
                  <c:v>2.028</c:v>
                </c:pt>
                <c:pt idx="1">
                  <c:v>2.0179999999999998</c:v>
                </c:pt>
                <c:pt idx="2">
                  <c:v>2.016</c:v>
                </c:pt>
                <c:pt idx="3">
                  <c:v>2.052</c:v>
                </c:pt>
                <c:pt idx="4">
                  <c:v>2.0139999999999998</c:v>
                </c:pt>
                <c:pt idx="5">
                  <c:v>2.012</c:v>
                </c:pt>
                <c:pt idx="6">
                  <c:v>2.0139999999999998</c:v>
                </c:pt>
                <c:pt idx="7">
                  <c:v>2.0139999999999998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28-4889-9BDB-F180592B4C89}"/>
            </c:ext>
          </c:extLst>
        </c:ser>
        <c:ser>
          <c:idx val="5"/>
          <c:order val="1"/>
          <c:tx>
            <c:v>DOC 1.2 mg/L</c:v>
          </c:tx>
          <c:spPr>
            <a:ln w="25400"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experiment'!$A$20:$A$27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experiment'!$O$20:$O$27</c:f>
              <c:numCache>
                <c:formatCode>0.00</c:formatCode>
                <c:ptCount val="8"/>
                <c:pt idx="0">
                  <c:v>2.323873298616395</c:v>
                </c:pt>
                <c:pt idx="1">
                  <c:v>2.7415020436485595</c:v>
                </c:pt>
                <c:pt idx="2">
                  <c:v>18.686136139213723</c:v>
                </c:pt>
                <c:pt idx="3">
                  <c:v>148.91057506886358</c:v>
                </c:pt>
                <c:pt idx="4">
                  <c:v>233.69579488893399</c:v>
                </c:pt>
                <c:pt idx="5">
                  <c:v>304.37081066942716</c:v>
                </c:pt>
                <c:pt idx="6">
                  <c:v>306.89112621909038</c:v>
                </c:pt>
                <c:pt idx="7">
                  <c:v>302.33102664364941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28-4889-9BDB-F180592B4C89}"/>
            </c:ext>
          </c:extLst>
        </c:ser>
        <c:ser>
          <c:idx val="6"/>
          <c:order val="2"/>
          <c:tx>
            <c:v>DOC 2.5 mg/L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experiment'!$A$33:$A$40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experiment'!$O$33:$O$40</c:f>
              <c:numCache>
                <c:formatCode>0.00</c:formatCode>
                <c:ptCount val="8"/>
                <c:pt idx="0">
                  <c:v>2.8823439888305864</c:v>
                </c:pt>
                <c:pt idx="1">
                  <c:v>5.7757799494185571</c:v>
                </c:pt>
                <c:pt idx="2">
                  <c:v>22.275352935431716</c:v>
                </c:pt>
                <c:pt idx="3">
                  <c:v>199.88071033769856</c:v>
                </c:pt>
                <c:pt idx="4">
                  <c:v>378.9732510533666</c:v>
                </c:pt>
                <c:pt idx="5">
                  <c:v>462.2571132277393</c:v>
                </c:pt>
                <c:pt idx="6">
                  <c:v>546.16415283255151</c:v>
                </c:pt>
                <c:pt idx="7">
                  <c:v>561.88150951589319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28-4889-9BDB-F180592B4C89}"/>
            </c:ext>
          </c:extLst>
        </c:ser>
        <c:ser>
          <c:idx val="7"/>
          <c:order val="3"/>
          <c:tx>
            <c:v>DOC 6.0 mg/L</c:v>
          </c:tx>
          <c:spPr>
            <a:ln w="25400">
              <a:solidFill>
                <a:srgbClr val="5B9BD5"/>
              </a:solidFill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experiment'!$Q$46:$Q$54</c:f>
              <c:numCache>
                <c:formatCode>0.00</c:formatCode>
                <c:ptCount val="9"/>
                <c:pt idx="0">
                  <c:v>3.154962382631826</c:v>
                </c:pt>
                <c:pt idx="1">
                  <c:v>9.3870880366669809</c:v>
                </c:pt>
                <c:pt idx="2">
                  <c:v>32.517805018320452</c:v>
                </c:pt>
                <c:pt idx="3">
                  <c:v>248.88619322910267</c:v>
                </c:pt>
                <c:pt idx="4">
                  <c:v>427.17387412119984</c:v>
                </c:pt>
                <c:pt idx="5">
                  <c:v>501.15399421989804</c:v>
                </c:pt>
                <c:pt idx="6">
                  <c:v>689.40161309626319</c:v>
                </c:pt>
                <c:pt idx="7">
                  <c:v>709.96587858908072</c:v>
                </c:pt>
                <c:pt idx="8" formatCode="General">
                  <c:v>717.7312963084388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28-4889-9BDB-F180592B4C89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experiment'!$A$46:$A$55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'decay experiment'!$O$46:$O$55</c:f>
              <c:numCache>
                <c:formatCode>0.00</c:formatCode>
                <c:ptCount val="10"/>
                <c:pt idx="0">
                  <c:v>3.3137692139723538</c:v>
                </c:pt>
                <c:pt idx="2">
                  <c:v>2.6006720512755588</c:v>
                </c:pt>
                <c:pt idx="4">
                  <c:v>2.5233053629191087</c:v>
                </c:pt>
                <c:pt idx="5">
                  <c:v>0.56143246324809304</c:v>
                </c:pt>
                <c:pt idx="7">
                  <c:v>0.33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28-4889-9BDB-F180592B4C89}"/>
            </c:ext>
          </c:extLst>
        </c:ser>
        <c:ser>
          <c:idx val="1"/>
          <c:order val="5"/>
          <c:tx>
            <c:v>Negative control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experiment'!$A$46:$A$56</c:f>
              <c:numCache>
                <c:formatCode>0.0</c:formatCode>
                <c:ptCount val="11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'decay experiment'!$P$46:$P$55</c:f>
              <c:numCache>
                <c:formatCode>0.00</c:formatCode>
                <c:ptCount val="10"/>
                <c:pt idx="0">
                  <c:v>3.1192308455802076</c:v>
                </c:pt>
                <c:pt idx="1">
                  <c:v>1</c:v>
                </c:pt>
                <c:pt idx="2">
                  <c:v>0.93501213526388327</c:v>
                </c:pt>
                <c:pt idx="4">
                  <c:v>2.1986416643789015</c:v>
                </c:pt>
                <c:pt idx="5">
                  <c:v>1.0521332775830405</c:v>
                </c:pt>
                <c:pt idx="7">
                  <c:v>1.2941870142807579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28-4889-9BDB-F180592B4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1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6055102878962068"/>
              <c:y val="0.928303285208895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ATP  (pg/mL)</a:t>
                </a:r>
              </a:p>
            </c:rich>
          </c:tx>
          <c:layout>
            <c:manualLayout>
              <c:xMode val="edge"/>
              <c:yMode val="edge"/>
              <c:x val="2.0895387567261971E-3"/>
              <c:y val="0.33590867225891446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11163813336177965"/>
          <c:y val="5.2949531809552914E-4"/>
          <c:w val="0.78151406963552705"/>
          <c:h val="0.1267310079398306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8575212551548156"/>
          <c:y val="0.17877761635697903"/>
          <c:w val="0.71274614659340363"/>
          <c:h val="0.65345272619397476"/>
        </c:manualLayout>
      </c:layout>
      <c:scatterChart>
        <c:scatterStyle val="lineMarker"/>
        <c:varyColors val="0"/>
        <c:ser>
          <c:idx val="2"/>
          <c:order val="0"/>
          <c:tx>
            <c:v>DOC 0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experiment'!$A$7:$A$16</c:f>
              <c:numCache>
                <c:formatCode>General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>
                  <c:v>194.33333333325572</c:v>
                </c:pt>
                <c:pt idx="9">
                  <c:v>213.33333333337214</c:v>
                </c:pt>
              </c:numCache>
            </c:numRef>
          </c:xVal>
          <c:yVal>
            <c:numRef>
              <c:f>'decay experiment'!$L$7:$L$14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17-407F-BED1-A3017DF1D198}"/>
            </c:ext>
          </c:extLst>
        </c:ser>
        <c:ser>
          <c:idx val="5"/>
          <c:order val="1"/>
          <c:tx>
            <c:v>DOC 1.2</c:v>
          </c:tx>
          <c:spPr>
            <a:ln w="25400"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experiment'!$A$20:$A$28</c:f>
              <c:numCache>
                <c:formatCode>General</c:formatCode>
                <c:ptCount val="9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>
                  <c:v>194.33333333325572</c:v>
                </c:pt>
              </c:numCache>
            </c:numRef>
          </c:xVal>
          <c:yVal>
            <c:numRef>
              <c:f>'decay experiment'!$L$20:$L$27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2.1000000000000001E-2</c:v>
                </c:pt>
                <c:pt idx="3">
                  <c:v>5.7000000000000002E-2</c:v>
                </c:pt>
                <c:pt idx="4">
                  <c:v>7.5999999999999998E-2</c:v>
                </c:pt>
                <c:pt idx="5">
                  <c:v>0.14199999999999999</c:v>
                </c:pt>
                <c:pt idx="6">
                  <c:v>0.159</c:v>
                </c:pt>
                <c:pt idx="7">
                  <c:v>0.154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17-407F-BED1-A3017DF1D198}"/>
            </c:ext>
          </c:extLst>
        </c:ser>
        <c:ser>
          <c:idx val="6"/>
          <c:order val="2"/>
          <c:tx>
            <c:v>DOC 2.5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experiment'!$A$33:$A$42</c:f>
              <c:numCache>
                <c:formatCode>General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>
                  <c:v>194.33333333325572</c:v>
                </c:pt>
                <c:pt idx="9">
                  <c:v>213.33333333337214</c:v>
                </c:pt>
              </c:numCache>
            </c:numRef>
          </c:xVal>
          <c:yVal>
            <c:numRef>
              <c:f>'decay experiment'!$L$33:$L$40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3.7999999999999999E-2</c:v>
                </c:pt>
                <c:pt idx="3">
                  <c:v>9.8000000000000004E-2</c:v>
                </c:pt>
                <c:pt idx="4">
                  <c:v>0.153</c:v>
                </c:pt>
                <c:pt idx="5">
                  <c:v>0.21299999999999999</c:v>
                </c:pt>
                <c:pt idx="6">
                  <c:v>0.27800000000000002</c:v>
                </c:pt>
                <c:pt idx="7">
                  <c:v>0.29699999999999999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17-407F-BED1-A3017DF1D198}"/>
            </c:ext>
          </c:extLst>
        </c:ser>
        <c:ser>
          <c:idx val="7"/>
          <c:order val="3"/>
          <c:tx>
            <c:v>DOC 6.0</c:v>
          </c:tx>
          <c:spPr>
            <a:ln w="25400">
              <a:solidFill>
                <a:srgbClr val="5B9BD5"/>
              </a:solidFill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experiment'!$A$46:$A$54</c:f>
              <c:numCache>
                <c:formatCode>0.0</c:formatCode>
                <c:ptCount val="9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</c:numCache>
            </c:numRef>
          </c:xVal>
          <c:yVal>
            <c:numRef>
              <c:f>'decay experiment'!$N$46:$N$53</c:f>
              <c:numCache>
                <c:formatCode>General</c:formatCode>
                <c:ptCount val="8"/>
                <c:pt idx="0">
                  <c:v>0</c:v>
                </c:pt>
                <c:pt idx="1">
                  <c:v>6.0000000000000001E-3</c:v>
                </c:pt>
                <c:pt idx="2">
                  <c:v>4.8000000000000001E-2</c:v>
                </c:pt>
                <c:pt idx="3">
                  <c:v>0.14199999999999999</c:v>
                </c:pt>
                <c:pt idx="4">
                  <c:v>0.28899999999999998</c:v>
                </c:pt>
                <c:pt idx="5">
                  <c:v>0.38</c:v>
                </c:pt>
                <c:pt idx="6">
                  <c:v>0.438</c:v>
                </c:pt>
                <c:pt idx="7">
                  <c:v>0.46700000000000003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17-407F-BED1-A3017DF1D198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experiment'!$A$46:$A$55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'decay experiment'!$L$46:$L$53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17-407F-BED1-A3017DF1D198}"/>
            </c:ext>
          </c:extLst>
        </c:ser>
        <c:ser>
          <c:idx val="1"/>
          <c:order val="5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experiment'!$A$46:$A$56</c:f>
              <c:numCache>
                <c:formatCode>0.0</c:formatCode>
                <c:ptCount val="11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'decay experiment'!$M$46:$M$53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17-407F-BED1-A3017DF1D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1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(h)</a:t>
                </a:r>
              </a:p>
            </c:rich>
          </c:tx>
          <c:layout>
            <c:manualLayout>
              <c:xMode val="edge"/>
              <c:yMode val="edge"/>
              <c:x val="0.46055102878962068"/>
              <c:y val="0.928303285208895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OD at 660nm </a:t>
                </a:r>
              </a:p>
            </c:rich>
          </c:tx>
          <c:layout>
            <c:manualLayout>
              <c:xMode val="edge"/>
              <c:yMode val="edge"/>
              <c:x val="2.3711555742152134E-2"/>
              <c:y val="0.37059242665365449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  <c:majorUnit val="0.1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11163813622561886"/>
          <c:y val="8.5343833516286264E-5"/>
          <c:w val="0.78151406963552705"/>
          <c:h val="0.14500299225360477"/>
        </c:manualLayout>
      </c:layout>
      <c:overlay val="0"/>
      <c:txPr>
        <a:bodyPr/>
        <a:lstStyle/>
        <a:p>
          <a:pPr>
            <a:defRPr sz="14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279598407921918"/>
          <c:y val="0.17877760511232563"/>
          <c:w val="0.75984703846602553"/>
          <c:h val="0.65010260485718807"/>
        </c:manualLayout>
      </c:layout>
      <c:scatterChart>
        <c:scatterStyle val="lineMarker"/>
        <c:varyColors val="0"/>
        <c:ser>
          <c:idx val="5"/>
          <c:order val="0"/>
          <c:tx>
            <c:v>DOC 1.2</c:v>
          </c:tx>
          <c:spPr>
            <a:ln w="25400"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experiment'!$A$20:$A$29</c:f>
              <c:numCache>
                <c:formatCode>General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>
                  <c:v>194.33333333325572</c:v>
                </c:pt>
                <c:pt idx="9">
                  <c:v>213.33333333337214</c:v>
                </c:pt>
              </c:numCache>
            </c:numRef>
          </c:xVal>
          <c:yVal>
            <c:numRef>
              <c:f>'decay experiment'!$R$20:$R$27</c:f>
              <c:numCache>
                <c:formatCode>0.00</c:formatCode>
                <c:ptCount val="8"/>
                <c:pt idx="0">
                  <c:v>3.2985000000000002</c:v>
                </c:pt>
                <c:pt idx="1">
                  <c:v>2.9738000000000002</c:v>
                </c:pt>
                <c:pt idx="2">
                  <c:v>2.5964</c:v>
                </c:pt>
                <c:pt idx="3">
                  <c:v>2.0615000000000001</c:v>
                </c:pt>
                <c:pt idx="4">
                  <c:v>1.675</c:v>
                </c:pt>
                <c:pt idx="5">
                  <c:v>0.58160000000000001</c:v>
                </c:pt>
                <c:pt idx="6">
                  <c:v>0.1474</c:v>
                </c:pt>
                <c:pt idx="7">
                  <c:v>2.1299999999999999E-2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45-483D-9932-1893C3C36290}"/>
            </c:ext>
          </c:extLst>
        </c:ser>
        <c:ser>
          <c:idx val="6"/>
          <c:order val="1"/>
          <c:tx>
            <c:v>DOC 2.5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experiment'!$A$33:$A$42</c:f>
              <c:numCache>
                <c:formatCode>General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>
                  <c:v>194.33333333325572</c:v>
                </c:pt>
                <c:pt idx="9">
                  <c:v>213.33333333337214</c:v>
                </c:pt>
              </c:numCache>
            </c:numRef>
          </c:xVal>
          <c:yVal>
            <c:numRef>
              <c:f>'decay experiment'!$R$33:$R$40</c:f>
              <c:numCache>
                <c:formatCode>0.00</c:formatCode>
                <c:ptCount val="8"/>
                <c:pt idx="0">
                  <c:v>6.0940000000000003</c:v>
                </c:pt>
                <c:pt idx="1">
                  <c:v>6.0030000000000001</c:v>
                </c:pt>
                <c:pt idx="2">
                  <c:v>5.8121</c:v>
                </c:pt>
                <c:pt idx="3">
                  <c:v>5.2371999999999996</c:v>
                </c:pt>
                <c:pt idx="4">
                  <c:v>4.2026000000000003</c:v>
                </c:pt>
                <c:pt idx="5">
                  <c:v>1.7566999999999999</c:v>
                </c:pt>
                <c:pt idx="6">
                  <c:v>1.2592000000000001</c:v>
                </c:pt>
                <c:pt idx="7">
                  <c:v>8.0399999999999999E-2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45-483D-9932-1893C3C36290}"/>
            </c:ext>
          </c:extLst>
        </c:ser>
        <c:ser>
          <c:idx val="7"/>
          <c:order val="2"/>
          <c:tx>
            <c:v>DOC 6.0</c:v>
          </c:tx>
          <c:spPr>
            <a:ln w="25400">
              <a:solidFill>
                <a:srgbClr val="5B9BD5"/>
              </a:solidFill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experiment'!$T$46:$T$53</c:f>
              <c:numCache>
                <c:formatCode>0.00</c:formatCode>
                <c:ptCount val="8"/>
                <c:pt idx="0">
                  <c:v>14.9682</c:v>
                </c:pt>
                <c:pt idx="1">
                  <c:v>14.880599999999999</c:v>
                </c:pt>
                <c:pt idx="2">
                  <c:v>13.6168</c:v>
                </c:pt>
                <c:pt idx="3">
                  <c:v>12.1966</c:v>
                </c:pt>
                <c:pt idx="4">
                  <c:v>10.062799999999999</c:v>
                </c:pt>
                <c:pt idx="5">
                  <c:v>7.5149999999999997</c:v>
                </c:pt>
                <c:pt idx="6">
                  <c:v>5.2758000000000003</c:v>
                </c:pt>
                <c:pt idx="7">
                  <c:v>1.2158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45-483D-9932-1893C3C36290}"/>
            </c:ext>
          </c:extLst>
        </c:ser>
        <c:ser>
          <c:idx val="0"/>
          <c:order val="3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experiment'!$A$46:$A$55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'decay experiment'!$R$46:$R$53</c:f>
              <c:numCache>
                <c:formatCode>0.00</c:formatCode>
                <c:ptCount val="8"/>
                <c:pt idx="0">
                  <c:v>14.9588</c:v>
                </c:pt>
                <c:pt idx="1">
                  <c:v>14.879200000000001</c:v>
                </c:pt>
                <c:pt idx="2">
                  <c:v>14.4864</c:v>
                </c:pt>
                <c:pt idx="3">
                  <c:v>14.288600000000001</c:v>
                </c:pt>
                <c:pt idx="4">
                  <c:v>14.3508</c:v>
                </c:pt>
                <c:pt idx="5">
                  <c:v>14.331799999999999</c:v>
                </c:pt>
                <c:pt idx="6">
                  <c:v>14.129200000000001</c:v>
                </c:pt>
                <c:pt idx="7">
                  <c:v>14.2546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45-483D-9932-1893C3C36290}"/>
            </c:ext>
          </c:extLst>
        </c:ser>
        <c:ser>
          <c:idx val="1"/>
          <c:order val="4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experiment'!$A$46:$A$56</c:f>
              <c:numCache>
                <c:formatCode>0.0</c:formatCode>
                <c:ptCount val="11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'decay experiment'!$S$46:$S$53</c:f>
              <c:numCache>
                <c:formatCode>0.00</c:formatCode>
                <c:ptCount val="8"/>
                <c:pt idx="0">
                  <c:v>15.11</c:v>
                </c:pt>
                <c:pt idx="1">
                  <c:v>15.106</c:v>
                </c:pt>
                <c:pt idx="2">
                  <c:v>15.0016</c:v>
                </c:pt>
                <c:pt idx="3">
                  <c:v>14.481199999999999</c:v>
                </c:pt>
                <c:pt idx="4">
                  <c:v>14.512</c:v>
                </c:pt>
                <c:pt idx="6">
                  <c:v>14.207599999999999</c:v>
                </c:pt>
                <c:pt idx="7">
                  <c:v>14.3872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45-483D-9932-1893C3C36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1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(h)</a:t>
                </a:r>
              </a:p>
            </c:rich>
          </c:tx>
          <c:layout>
            <c:manualLayout>
              <c:xMode val="edge"/>
              <c:yMode val="edge"/>
              <c:x val="0.46055102878962068"/>
              <c:y val="0.928303285208895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Acetate  (mg/L)</a:t>
                </a:r>
              </a:p>
            </c:rich>
          </c:tx>
          <c:layout>
            <c:manualLayout>
              <c:xMode val="edge"/>
              <c:yMode val="edge"/>
              <c:x val="8.7434534126084283E-3"/>
              <c:y val="0.3187695359504549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11163813622561886"/>
          <c:y val="8.5343833516286264E-5"/>
          <c:w val="0.78151406963552705"/>
          <c:h val="0.14500299225360477"/>
        </c:manualLayout>
      </c:layout>
      <c:overlay val="0"/>
      <c:txPr>
        <a:bodyPr/>
        <a:lstStyle/>
        <a:p>
          <a:pPr>
            <a:defRPr sz="14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8249229578778839"/>
          <c:y val="0.22852707940075456"/>
          <c:w val="0.51681688374081614"/>
          <c:h val="0.46636699498343726"/>
        </c:manualLayout>
      </c:layout>
      <c:scatterChart>
        <c:scatterStyle val="lineMarker"/>
        <c:varyColors val="0"/>
        <c:ser>
          <c:idx val="2"/>
          <c:order val="0"/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experiment'!$A$7:$A$9</c:f>
              <c:numCache>
                <c:formatCode>General</c:formatCode>
                <c:ptCount val="3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</c:numCache>
            </c:numRef>
          </c:xVal>
          <c:yVal>
            <c:numRef>
              <c:f>'decay experiment'!$F$7:$F$9</c:f>
              <c:numCache>
                <c:formatCode>0.00</c:formatCode>
                <c:ptCount val="3"/>
                <c:pt idx="0">
                  <c:v>2.028</c:v>
                </c:pt>
                <c:pt idx="1">
                  <c:v>2.0179999999999998</c:v>
                </c:pt>
                <c:pt idx="2">
                  <c:v>2.016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31-421C-840B-A171A5B69DD1}"/>
            </c:ext>
          </c:extLst>
        </c:ser>
        <c:ser>
          <c:idx val="5"/>
          <c:order val="1"/>
          <c:spPr>
            <a:ln w="25400"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experiment'!$A$20:$A$22</c:f>
              <c:numCache>
                <c:formatCode>General</c:formatCode>
                <c:ptCount val="3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</c:numCache>
            </c:numRef>
          </c:xVal>
          <c:yVal>
            <c:numRef>
              <c:f>'decay experiment'!$O$20:$O$22</c:f>
              <c:numCache>
                <c:formatCode>0.00</c:formatCode>
                <c:ptCount val="3"/>
                <c:pt idx="0">
                  <c:v>2.323873298616395</c:v>
                </c:pt>
                <c:pt idx="1">
                  <c:v>2.7415020436485595</c:v>
                </c:pt>
                <c:pt idx="2">
                  <c:v>18.686136139213723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31-421C-840B-A171A5B69DD1}"/>
            </c:ext>
          </c:extLst>
        </c:ser>
        <c:ser>
          <c:idx val="6"/>
          <c:order val="2"/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experiment'!$A$33:$A$35</c:f>
              <c:numCache>
                <c:formatCode>General</c:formatCode>
                <c:ptCount val="3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</c:numCache>
            </c:numRef>
          </c:xVal>
          <c:yVal>
            <c:numRef>
              <c:f>'decay experiment'!$O$33:$O$35</c:f>
              <c:numCache>
                <c:formatCode>0.00</c:formatCode>
                <c:ptCount val="3"/>
                <c:pt idx="0">
                  <c:v>2.8823439888305864</c:v>
                </c:pt>
                <c:pt idx="1">
                  <c:v>5.7757799494185571</c:v>
                </c:pt>
                <c:pt idx="2">
                  <c:v>22.275352935431716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31-421C-840B-A171A5B69DD1}"/>
            </c:ext>
          </c:extLst>
        </c:ser>
        <c:ser>
          <c:idx val="7"/>
          <c:order val="3"/>
          <c:spPr>
            <a:ln w="25400">
              <a:solidFill>
                <a:srgbClr val="5B9BD5"/>
              </a:solidFill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experiment'!$A$46:$A$48</c:f>
              <c:numCache>
                <c:formatCode>0.0</c:formatCode>
                <c:ptCount val="3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</c:numCache>
            </c:numRef>
          </c:xVal>
          <c:yVal>
            <c:numRef>
              <c:f>'decay experiment'!$Q$46:$Q$48</c:f>
              <c:numCache>
                <c:formatCode>0.00</c:formatCode>
                <c:ptCount val="3"/>
                <c:pt idx="0">
                  <c:v>3.154962382631826</c:v>
                </c:pt>
                <c:pt idx="1">
                  <c:v>9.3870880366669809</c:v>
                </c:pt>
                <c:pt idx="2">
                  <c:v>32.517805018320452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31-421C-840B-A171A5B69DD1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experiment'!$A$46:$A$55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'decay experiment'!$O$46:$O$55</c:f>
              <c:numCache>
                <c:formatCode>0.00</c:formatCode>
                <c:ptCount val="10"/>
                <c:pt idx="0">
                  <c:v>3.3137692139723538</c:v>
                </c:pt>
                <c:pt idx="2">
                  <c:v>2.6006720512755588</c:v>
                </c:pt>
                <c:pt idx="4">
                  <c:v>2.5233053629191087</c:v>
                </c:pt>
                <c:pt idx="5">
                  <c:v>0.56143246324809304</c:v>
                </c:pt>
                <c:pt idx="7">
                  <c:v>0.33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31-421C-840B-A171A5B69DD1}"/>
            </c:ext>
          </c:extLst>
        </c:ser>
        <c:ser>
          <c:idx val="1"/>
          <c:order val="5"/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experiment'!$A$46:$A$48</c:f>
              <c:numCache>
                <c:formatCode>0.0</c:formatCode>
                <c:ptCount val="3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</c:numCache>
            </c:numRef>
          </c:xVal>
          <c:yVal>
            <c:numRef>
              <c:f>'decay experiment'!$P$46:$P$48</c:f>
              <c:numCache>
                <c:formatCode>0.00</c:formatCode>
                <c:ptCount val="3"/>
                <c:pt idx="0">
                  <c:v>3.1192308455802076</c:v>
                </c:pt>
                <c:pt idx="1">
                  <c:v>1</c:v>
                </c:pt>
                <c:pt idx="2">
                  <c:v>0.93501213526388327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31-421C-840B-A171A5B69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(h)</a:t>
                </a:r>
              </a:p>
            </c:rich>
          </c:tx>
          <c:layout>
            <c:manualLayout>
              <c:xMode val="edge"/>
              <c:yMode val="edge"/>
              <c:x val="0.46055102878962068"/>
              <c:y val="0.928303285208895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20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10"/>
      </c:valAx>
      <c:valAx>
        <c:axId val="49063424"/>
        <c:scaling>
          <c:orientation val="minMax"/>
          <c:max val="4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ATP  (pg/mL)</a:t>
                </a:r>
              </a:p>
            </c:rich>
          </c:tx>
          <c:layout>
            <c:manualLayout>
              <c:xMode val="edge"/>
              <c:yMode val="edge"/>
              <c:x val="1.1226844419790485E-2"/>
              <c:y val="0.3883727876566604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20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  <c:majorUnit val="10"/>
      </c:valAx>
      <c:spPr>
        <a:ln w="9525"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7877764878039884"/>
          <c:w val="0.79990178282607349"/>
          <c:h val="0.63177922154587918"/>
        </c:manualLayout>
      </c:layout>
      <c:scatterChart>
        <c:scatterStyle val="lineMarker"/>
        <c:varyColors val="0"/>
        <c:ser>
          <c:idx val="2"/>
          <c:order val="0"/>
          <c:tx>
            <c:v>DOC 0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experiment'!$A$7:$A$16</c:f>
              <c:numCache>
                <c:formatCode>General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>
                  <c:v>194.33333333325572</c:v>
                </c:pt>
                <c:pt idx="9">
                  <c:v>213.33333333337214</c:v>
                </c:pt>
              </c:numCache>
            </c:numRef>
          </c:xVal>
          <c:yVal>
            <c:numRef>
              <c:f>'decay experiment'!$C$7:$C$14</c:f>
              <c:numCache>
                <c:formatCode>General</c:formatCode>
                <c:ptCount val="8"/>
                <c:pt idx="0">
                  <c:v>1.51</c:v>
                </c:pt>
                <c:pt idx="1">
                  <c:v>1.49</c:v>
                </c:pt>
                <c:pt idx="2">
                  <c:v>1.48</c:v>
                </c:pt>
                <c:pt idx="3">
                  <c:v>1.47</c:v>
                </c:pt>
                <c:pt idx="4">
                  <c:v>1.45</c:v>
                </c:pt>
                <c:pt idx="5">
                  <c:v>1.44</c:v>
                </c:pt>
                <c:pt idx="6">
                  <c:v>1.44</c:v>
                </c:pt>
                <c:pt idx="7">
                  <c:v>1.42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A-4E55-8E9B-12EDEA12AAF2}"/>
            </c:ext>
          </c:extLst>
        </c:ser>
        <c:ser>
          <c:idx val="5"/>
          <c:order val="1"/>
          <c:tx>
            <c:v>DOC 1.2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'decay experiment'!$A$20:$A$27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experiment'!$C$20:$C$27</c:f>
              <c:numCache>
                <c:formatCode>General</c:formatCode>
                <c:ptCount val="8"/>
                <c:pt idx="0">
                  <c:v>1.49</c:v>
                </c:pt>
                <c:pt idx="1">
                  <c:v>1.32</c:v>
                </c:pt>
                <c:pt idx="2">
                  <c:v>0.97</c:v>
                </c:pt>
                <c:pt idx="3">
                  <c:v>0.69</c:v>
                </c:pt>
                <c:pt idx="4">
                  <c:v>0.24</c:v>
                </c:pt>
                <c:pt idx="5">
                  <c:v>0.04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CA-4E55-8E9B-12EDEA12AAF2}"/>
            </c:ext>
          </c:extLst>
        </c:ser>
        <c:ser>
          <c:idx val="6"/>
          <c:order val="2"/>
          <c:tx>
            <c:v>DOC 2.5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experiment'!$A$33:$A$40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experiment'!$C$33:$C$40</c:f>
              <c:numCache>
                <c:formatCode>General</c:formatCode>
                <c:ptCount val="8"/>
                <c:pt idx="0">
                  <c:v>1.51</c:v>
                </c:pt>
                <c:pt idx="1">
                  <c:v>1.28</c:v>
                </c:pt>
                <c:pt idx="2">
                  <c:v>0.92</c:v>
                </c:pt>
                <c:pt idx="3">
                  <c:v>0.48</c:v>
                </c:pt>
                <c:pt idx="4">
                  <c:v>0.14000000000000001</c:v>
                </c:pt>
                <c:pt idx="5">
                  <c:v>0.01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CA-4E55-8E9B-12EDEA12AAF2}"/>
            </c:ext>
          </c:extLst>
        </c:ser>
        <c:ser>
          <c:idx val="7"/>
          <c:order val="3"/>
          <c:tx>
            <c:v>DOC 6.0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experiment'!$E$46:$E$53</c:f>
              <c:numCache>
                <c:formatCode>General</c:formatCode>
                <c:ptCount val="8"/>
                <c:pt idx="0">
                  <c:v>1.51</c:v>
                </c:pt>
                <c:pt idx="1">
                  <c:v>1.36</c:v>
                </c:pt>
                <c:pt idx="2">
                  <c:v>0.91</c:v>
                </c:pt>
                <c:pt idx="3">
                  <c:v>0.41</c:v>
                </c:pt>
                <c:pt idx="4">
                  <c:v>0.12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CA-4E55-8E9B-12EDEA12AAF2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experiment'!$A$46:$A$53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'decay experiment'!$C$46:$C$53</c:f>
              <c:numCache>
                <c:formatCode>General</c:formatCode>
                <c:ptCount val="8"/>
                <c:pt idx="0">
                  <c:v>1.51</c:v>
                </c:pt>
                <c:pt idx="1">
                  <c:v>1.5</c:v>
                </c:pt>
                <c:pt idx="2">
                  <c:v>1.48</c:v>
                </c:pt>
                <c:pt idx="3">
                  <c:v>1.47</c:v>
                </c:pt>
                <c:pt idx="4">
                  <c:v>1.46</c:v>
                </c:pt>
                <c:pt idx="5">
                  <c:v>1.45</c:v>
                </c:pt>
                <c:pt idx="6">
                  <c:v>1.45</c:v>
                </c:pt>
                <c:pt idx="7">
                  <c:v>1.44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CA-4E55-8E9B-12EDEA12AAF2}"/>
            </c:ext>
          </c:extLst>
        </c:ser>
        <c:ser>
          <c:idx val="1"/>
          <c:order val="5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'decay experiment'!$A$46:$A$56</c:f>
              <c:numCache>
                <c:formatCode>0.0</c:formatCode>
                <c:ptCount val="11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'decay experiment'!$D$46:$D$56</c:f>
              <c:numCache>
                <c:formatCode>General</c:formatCode>
                <c:ptCount val="11"/>
                <c:pt idx="0">
                  <c:v>1.49</c:v>
                </c:pt>
                <c:pt idx="1">
                  <c:v>1.48</c:v>
                </c:pt>
                <c:pt idx="2">
                  <c:v>1.47</c:v>
                </c:pt>
                <c:pt idx="3">
                  <c:v>1.46</c:v>
                </c:pt>
                <c:pt idx="4">
                  <c:v>1.45</c:v>
                </c:pt>
                <c:pt idx="5">
                  <c:v>1.45</c:v>
                </c:pt>
                <c:pt idx="6">
                  <c:v>1.44</c:v>
                </c:pt>
                <c:pt idx="7">
                  <c:v>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CA-4E55-8E9B-12EDEA12A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1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Total chlorine (mg/L)</a:t>
                </a:r>
              </a:p>
            </c:rich>
          </c:tx>
          <c:layout>
            <c:manualLayout>
              <c:xMode val="edge"/>
              <c:yMode val="edge"/>
              <c:x val="9.8695652446077148E-5"/>
              <c:y val="0.2414386655988466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10517456230598288"/>
          <c:y val="3.970452934381076E-2"/>
          <c:w val="0.85966434457728158"/>
          <c:h val="9.1783848173657881E-2"/>
        </c:manualLayout>
      </c:layout>
      <c:overlay val="0"/>
      <c:txPr>
        <a:bodyPr/>
        <a:lstStyle/>
        <a:p>
          <a:pPr>
            <a:defRPr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41012712923874"/>
          <c:y val="0.16570358211837405"/>
          <c:w val="0.78804005246680564"/>
          <c:h val="0.65427337388561679"/>
        </c:manualLayout>
      </c:layout>
      <c:scatterChart>
        <c:scatterStyle val="lineMarker"/>
        <c:varyColors val="0"/>
        <c:ser>
          <c:idx val="5"/>
          <c:order val="1"/>
          <c:tx>
            <c:v>S1.2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strRef>
              <c:f>'\\ad.uws.edu.au\dfshare\HomesBNK$\30051946\Downloads\[corrected paper 1 -Vimala (1).xlsx]decay experiment'!$A$20:$A$27</c:f>
              <c:strCache>
                <c:ptCount val="8"/>
                <c:pt idx="0">
                  <c:v>0</c:v>
                </c:pt>
                <c:pt idx="1">
                  <c:v>20.1666666665697</c:v>
                </c:pt>
                <c:pt idx="2">
                  <c:v>46.1666666666279</c:v>
                </c:pt>
                <c:pt idx="3">
                  <c:v>71.3333333332557</c:v>
                </c:pt>
                <c:pt idx="4">
                  <c:v>92.3333333332557</c:v>
                </c:pt>
                <c:pt idx="5">
                  <c:v>118.333333333314</c:v>
                </c:pt>
                <c:pt idx="6">
                  <c:v>146.333333333255</c:v>
                </c:pt>
                <c:pt idx="7">
                  <c:v>171.333333333372</c:v>
                </c:pt>
              </c:strCache>
            </c:strRef>
          </c:xVal>
          <c:yVal>
            <c:numRef>
              <c:f>'[1]decay experiment'!$V$20:$V$27</c:f>
              <c:numCache>
                <c:formatCode>General</c:formatCode>
                <c:ptCount val="8"/>
                <c:pt idx="0">
                  <c:v>1.2370000000000001</c:v>
                </c:pt>
                <c:pt idx="1">
                  <c:v>1.1200000000000001</c:v>
                </c:pt>
                <c:pt idx="2">
                  <c:v>1.008</c:v>
                </c:pt>
                <c:pt idx="3">
                  <c:v>0.79400000000000004</c:v>
                </c:pt>
                <c:pt idx="4">
                  <c:v>0.54630000000000001</c:v>
                </c:pt>
                <c:pt idx="5">
                  <c:v>0.23949999999999999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C1-426B-B05A-B13802613A7D}"/>
            </c:ext>
          </c:extLst>
        </c:ser>
        <c:ser>
          <c:idx val="6"/>
          <c:order val="2"/>
          <c:tx>
            <c:v>S2.5</c:v>
          </c:tx>
          <c:spPr>
            <a:ln w="25400">
              <a:solidFill>
                <a:srgbClr val="ED7D31">
                  <a:lumMod val="75000"/>
                </a:srgbClr>
              </a:solidFill>
              <a:prstDash val="dash"/>
            </a:ln>
          </c:spPr>
          <c:marker>
            <c:symbol val="circle"/>
            <c:size val="9"/>
            <c:spPr>
              <a:solidFill>
                <a:srgbClr val="ED7D31"/>
              </a:solidFill>
              <a:ln w="12700">
                <a:solidFill>
                  <a:srgbClr val="ED7D31">
                    <a:lumMod val="50000"/>
                  </a:srgbClr>
                </a:solidFill>
              </a:ln>
            </c:spPr>
          </c:marker>
          <c:xVal>
            <c:strRef>
              <c:f>'[1]decay experiment'!$A$33:$A$40</c:f>
              <c:strCache>
                <c:ptCount val="8"/>
                <c:pt idx="0">
                  <c:v>0</c:v>
                </c:pt>
                <c:pt idx="1">
                  <c:v>20.1666666665697</c:v>
                </c:pt>
                <c:pt idx="2">
                  <c:v>46.1666666666279</c:v>
                </c:pt>
                <c:pt idx="3">
                  <c:v>71.3333333332557</c:v>
                </c:pt>
                <c:pt idx="4">
                  <c:v>92.3333333332557</c:v>
                </c:pt>
                <c:pt idx="5">
                  <c:v>118.333333333314</c:v>
                </c:pt>
                <c:pt idx="6">
                  <c:v>146.333333333255</c:v>
                </c:pt>
                <c:pt idx="7">
                  <c:v>171.333333333372</c:v>
                </c:pt>
              </c:strCache>
            </c:strRef>
          </c:xVal>
          <c:yVal>
            <c:numRef>
              <c:f>'[1]decay experiment'!$V$33:$V$40</c:f>
              <c:numCache>
                <c:formatCode>General</c:formatCode>
                <c:ptCount val="8"/>
                <c:pt idx="0">
                  <c:v>2.5739999999999998</c:v>
                </c:pt>
                <c:pt idx="1">
                  <c:v>2.54</c:v>
                </c:pt>
                <c:pt idx="2">
                  <c:v>2.41</c:v>
                </c:pt>
                <c:pt idx="3">
                  <c:v>1.9850000000000001</c:v>
                </c:pt>
                <c:pt idx="4">
                  <c:v>1.7549999999999999</c:v>
                </c:pt>
                <c:pt idx="5">
                  <c:v>0.89810000000000001</c:v>
                </c:pt>
                <c:pt idx="6">
                  <c:v>0.504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C1-426B-B05A-B13802613A7D}"/>
            </c:ext>
          </c:extLst>
        </c:ser>
        <c:ser>
          <c:idx val="1"/>
          <c:order val="3"/>
          <c:tx>
            <c:v>S6.0</c:v>
          </c:tx>
          <c:spPr>
            <a:ln w="25400">
              <a:solidFill>
                <a:srgbClr val="5B9BD5"/>
              </a:solidFill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strRef>
              <c:f>'[1]decay experiment'!$A$46:$A$53</c:f>
              <c:strCache>
                <c:ptCount val="8"/>
                <c:pt idx="0">
                  <c:v>0</c:v>
                </c:pt>
                <c:pt idx="1">
                  <c:v>20.1666666665697</c:v>
                </c:pt>
                <c:pt idx="2">
                  <c:v>46.1666666666279</c:v>
                </c:pt>
                <c:pt idx="3">
                  <c:v>71.3333333332557</c:v>
                </c:pt>
                <c:pt idx="4">
                  <c:v>92.3333333332557</c:v>
                </c:pt>
                <c:pt idx="5">
                  <c:v>118.333333333314</c:v>
                </c:pt>
                <c:pt idx="6">
                  <c:v>146.333333333255</c:v>
                </c:pt>
                <c:pt idx="7">
                  <c:v>171.333333333372</c:v>
                </c:pt>
              </c:strCache>
            </c:strRef>
          </c:xVal>
          <c:yVal>
            <c:numRef>
              <c:f>'[1]decay experiment'!$W$46:$W$53</c:f>
              <c:numCache>
                <c:formatCode>General</c:formatCode>
                <c:ptCount val="8"/>
                <c:pt idx="0">
                  <c:v>5.95</c:v>
                </c:pt>
                <c:pt idx="1">
                  <c:v>5.91</c:v>
                </c:pt>
                <c:pt idx="2">
                  <c:v>5.5220000000000002</c:v>
                </c:pt>
                <c:pt idx="3">
                  <c:v>4.8380000000000001</c:v>
                </c:pt>
                <c:pt idx="4">
                  <c:v>3.9239999999999999</c:v>
                </c:pt>
                <c:pt idx="5">
                  <c:v>3.1120000000000001</c:v>
                </c:pt>
                <c:pt idx="6">
                  <c:v>1.9430000000000001</c:v>
                </c:pt>
                <c:pt idx="7">
                  <c:v>0.43159999999999998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C1-426B-B05A-B13802613A7D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lg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strRef>
              <c:f>'[1]decay experiment'!$A$46:$A$53</c:f>
              <c:strCache>
                <c:ptCount val="8"/>
                <c:pt idx="0">
                  <c:v>0</c:v>
                </c:pt>
                <c:pt idx="1">
                  <c:v>20.1666666665697</c:v>
                </c:pt>
                <c:pt idx="2">
                  <c:v>46.1666666666279</c:v>
                </c:pt>
                <c:pt idx="3">
                  <c:v>71.3333333332557</c:v>
                </c:pt>
                <c:pt idx="4">
                  <c:v>92.3333333332557</c:v>
                </c:pt>
                <c:pt idx="5">
                  <c:v>118.333333333314</c:v>
                </c:pt>
                <c:pt idx="6">
                  <c:v>146.333333333255</c:v>
                </c:pt>
                <c:pt idx="7">
                  <c:v>171.333333333372</c:v>
                </c:pt>
              </c:strCache>
            </c:strRef>
          </c:xVal>
          <c:yVal>
            <c:numRef>
              <c:f>'[1]decay experiment'!$U$46:$U$53</c:f>
              <c:numCache>
                <c:formatCode>General</c:formatCode>
                <c:ptCount val="8"/>
                <c:pt idx="0">
                  <c:v>5.87</c:v>
                </c:pt>
                <c:pt idx="1">
                  <c:v>5.86</c:v>
                </c:pt>
                <c:pt idx="2">
                  <c:v>5.8419999999999996</c:v>
                </c:pt>
                <c:pt idx="3">
                  <c:v>5.8760000000000003</c:v>
                </c:pt>
                <c:pt idx="4">
                  <c:v>5.6280000000000001</c:v>
                </c:pt>
                <c:pt idx="5">
                  <c:v>5.774</c:v>
                </c:pt>
                <c:pt idx="6">
                  <c:v>5.6639999999999997</c:v>
                </c:pt>
                <c:pt idx="7">
                  <c:v>5.6879999999999997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C1-426B-B05A-B13802613A7D}"/>
            </c:ext>
          </c:extLst>
        </c:ser>
        <c:ser>
          <c:idx val="7"/>
          <c:order val="5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strRef>
              <c:f>'[1]decay experiment'!$A$46:$A$53</c:f>
              <c:strCache>
                <c:ptCount val="8"/>
                <c:pt idx="0">
                  <c:v>0</c:v>
                </c:pt>
                <c:pt idx="1">
                  <c:v>20.1666666665697</c:v>
                </c:pt>
                <c:pt idx="2">
                  <c:v>46.1666666666279</c:v>
                </c:pt>
                <c:pt idx="3">
                  <c:v>71.3333333332557</c:v>
                </c:pt>
                <c:pt idx="4">
                  <c:v>92.3333333332557</c:v>
                </c:pt>
                <c:pt idx="5">
                  <c:v>118.333333333314</c:v>
                </c:pt>
                <c:pt idx="6">
                  <c:v>146.333333333255</c:v>
                </c:pt>
                <c:pt idx="7">
                  <c:v>171.333333333372</c:v>
                </c:pt>
              </c:strCache>
            </c:strRef>
          </c:xVal>
          <c:yVal>
            <c:numRef>
              <c:f>'[1]decay experiment'!$V$46:$V$53</c:f>
              <c:numCache>
                <c:formatCode>General</c:formatCode>
                <c:ptCount val="8"/>
                <c:pt idx="0">
                  <c:v>5.98</c:v>
                </c:pt>
                <c:pt idx="1">
                  <c:v>5.74</c:v>
                </c:pt>
                <c:pt idx="2">
                  <c:v>5.8140000000000001</c:v>
                </c:pt>
                <c:pt idx="3">
                  <c:v>5.8239999999999998</c:v>
                </c:pt>
                <c:pt idx="4">
                  <c:v>5.7484000000000002</c:v>
                </c:pt>
                <c:pt idx="5">
                  <c:v>5.5579999999999998</c:v>
                </c:pt>
                <c:pt idx="6">
                  <c:v>5.516</c:v>
                </c:pt>
                <c:pt idx="7">
                  <c:v>5.5039999999999996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C1-426B-B05A-B13802613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0"/>
                <c:tx>
                  <c:v>AB</c:v>
                </c:tx>
                <c:marker>
                  <c:symbol val="x"/>
                  <c:size val="6"/>
                  <c:spPr>
                    <a:solidFill>
                      <a:sysClr val="windowText" lastClr="000000"/>
                    </a:solidFill>
                    <a:ln w="12700">
                      <a:solidFill>
                        <a:sysClr val="windowText" lastClr="000000"/>
                      </a:solidFill>
                    </a:ln>
                  </c:spPr>
                </c:marker>
                <c:xVal>
                  <c:strRef>
                    <c:extLst>
                      <c:ext uri="{02D57815-91ED-43cb-92C2-25804820EDAC}">
                        <c15:formulaRef>
                          <c15:sqref>'[1]decay experiment'!$A$7:$A$14</c15:sqref>
                        </c15:formulaRef>
                      </c:ext>
                    </c:extLst>
                    <c:strCache>
                      <c:ptCount val="8"/>
                      <c:pt idx="0">
                        <c:v>0</c:v>
                      </c:pt>
                      <c:pt idx="1">
                        <c:v>20.1666666665697</c:v>
                      </c:pt>
                      <c:pt idx="2">
                        <c:v>46.1666666666279</c:v>
                      </c:pt>
                      <c:pt idx="3">
                        <c:v>71.3333333332557</c:v>
                      </c:pt>
                      <c:pt idx="4">
                        <c:v>92.3333333332557</c:v>
                      </c:pt>
                      <c:pt idx="5">
                        <c:v>118.333333333314</c:v>
                      </c:pt>
                      <c:pt idx="6">
                        <c:v>146.333333333255</c:v>
                      </c:pt>
                      <c:pt idx="7">
                        <c:v>171.333333333372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'[1]decay experiment'!$S$7:$S$14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D9C1-426B-B05A-B13802613A7D}"/>
                  </c:ext>
                </c:extLst>
              </c15:ser>
            </c15:filteredScatterSeries>
          </c:ext>
        </c:extLst>
      </c:scatterChart>
      <c:valAx>
        <c:axId val="49048960"/>
        <c:scaling>
          <c:orientation val="minMax"/>
          <c:max val="1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(h)</a:t>
                </a:r>
              </a:p>
            </c:rich>
          </c:tx>
          <c:layout>
            <c:manualLayout>
              <c:xMode val="edge"/>
              <c:yMode val="edge"/>
              <c:x val="0.46055102878962068"/>
              <c:y val="0.9283032852088958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0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DOC (mg/L)</a:t>
                </a:r>
              </a:p>
            </c:rich>
          </c:tx>
          <c:layout>
            <c:manualLayout>
              <c:xMode val="edge"/>
              <c:yMode val="edge"/>
              <c:x val="9.5927511006781716E-4"/>
              <c:y val="0.31842270927874866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7.6873258940791916E-2"/>
          <c:y val="8.5430004699964566E-5"/>
          <c:w val="0.88501733698728835"/>
          <c:h val="0.11726896462939719"/>
        </c:manualLayout>
      </c:layout>
      <c:overlay val="0"/>
      <c:txPr>
        <a:bodyPr/>
        <a:lstStyle/>
        <a:p>
          <a:pPr>
            <a:defRPr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5439666422056922"/>
          <c:w val="0.79990178282607349"/>
          <c:h val="0.6561602061057088"/>
        </c:manualLayout>
      </c:layout>
      <c:scatterChart>
        <c:scatterStyle val="lineMarker"/>
        <c:varyColors val="0"/>
        <c:ser>
          <c:idx val="2"/>
          <c:order val="0"/>
          <c:tx>
            <c:v>Mycobacteria sp-1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species'!$E$44:$E$53</c:f>
              <c:numCache>
                <c:formatCode>General</c:formatCode>
                <c:ptCount val="10"/>
                <c:pt idx="0">
                  <c:v>1.51</c:v>
                </c:pt>
                <c:pt idx="1">
                  <c:v>1.36</c:v>
                </c:pt>
                <c:pt idx="2">
                  <c:v>0.91</c:v>
                </c:pt>
                <c:pt idx="3">
                  <c:v>0.41</c:v>
                </c:pt>
                <c:pt idx="4">
                  <c:v>0.12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6-4916-9C75-B1A5AB6506D0}"/>
            </c:ext>
          </c:extLst>
        </c:ser>
        <c:ser>
          <c:idx val="5"/>
          <c:order val="1"/>
          <c:tx>
            <c:v>Mycobacterium neoaurum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species'!$A$19:$A$28</c:f>
              <c:numCache>
                <c:formatCode>0</c:formatCode>
                <c:ptCount val="10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species'!$C$19:$C$28</c:f>
              <c:numCache>
                <c:formatCode>General</c:formatCode>
                <c:ptCount val="10"/>
                <c:pt idx="0">
                  <c:v>1.52</c:v>
                </c:pt>
                <c:pt idx="1">
                  <c:v>1.41</c:v>
                </c:pt>
                <c:pt idx="2">
                  <c:v>1.27</c:v>
                </c:pt>
                <c:pt idx="3">
                  <c:v>0.96</c:v>
                </c:pt>
                <c:pt idx="4">
                  <c:v>0.54</c:v>
                </c:pt>
                <c:pt idx="5">
                  <c:v>0.21</c:v>
                </c:pt>
                <c:pt idx="6">
                  <c:v>0.01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16-4916-9C75-B1A5AB6506D0}"/>
            </c:ext>
          </c:extLst>
        </c:ser>
        <c:ser>
          <c:idx val="6"/>
          <c:order val="2"/>
          <c:tx>
            <c:v>Mycobacteria sp-2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species'!$A$31:$A$40</c:f>
              <c:numCache>
                <c:formatCode>0</c:formatCode>
                <c:ptCount val="10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species'!$C$31:$C$39</c:f>
              <c:numCache>
                <c:formatCode>General</c:formatCode>
                <c:ptCount val="9"/>
                <c:pt idx="0">
                  <c:v>1.49</c:v>
                </c:pt>
                <c:pt idx="1">
                  <c:v>1.29</c:v>
                </c:pt>
                <c:pt idx="2">
                  <c:v>1.06</c:v>
                </c:pt>
                <c:pt idx="3">
                  <c:v>0.84</c:v>
                </c:pt>
                <c:pt idx="4">
                  <c:v>0.35</c:v>
                </c:pt>
                <c:pt idx="5">
                  <c:v>0.14000000000000001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16-4916-9C75-B1A5AB6506D0}"/>
            </c:ext>
          </c:extLst>
        </c:ser>
        <c:ser>
          <c:idx val="7"/>
          <c:order val="3"/>
          <c:tx>
            <c:v>Micrococcus sp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species'!$C$6:$C$14</c:f>
              <c:numCache>
                <c:formatCode>General</c:formatCode>
                <c:ptCount val="9"/>
                <c:pt idx="0">
                  <c:v>1.51</c:v>
                </c:pt>
                <c:pt idx="1">
                  <c:v>1.46</c:v>
                </c:pt>
                <c:pt idx="2">
                  <c:v>1.35</c:v>
                </c:pt>
                <c:pt idx="3">
                  <c:v>1.26</c:v>
                </c:pt>
                <c:pt idx="4">
                  <c:v>1.1399999999999999</c:v>
                </c:pt>
                <c:pt idx="5">
                  <c:v>0.96</c:v>
                </c:pt>
                <c:pt idx="6">
                  <c:v>0.82</c:v>
                </c:pt>
                <c:pt idx="7">
                  <c:v>0.69</c:v>
                </c:pt>
                <c:pt idx="8">
                  <c:v>0.43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16-4916-9C75-B1A5AB6506D0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species'!$C$44:$C$51</c:f>
              <c:numCache>
                <c:formatCode>General</c:formatCode>
                <c:ptCount val="8"/>
                <c:pt idx="0">
                  <c:v>1.51</c:v>
                </c:pt>
                <c:pt idx="1">
                  <c:v>1.5</c:v>
                </c:pt>
                <c:pt idx="2">
                  <c:v>1.48</c:v>
                </c:pt>
                <c:pt idx="3">
                  <c:v>1.47</c:v>
                </c:pt>
                <c:pt idx="4">
                  <c:v>1.46</c:v>
                </c:pt>
                <c:pt idx="5">
                  <c:v>1.45</c:v>
                </c:pt>
                <c:pt idx="6">
                  <c:v>1.45</c:v>
                </c:pt>
                <c:pt idx="7">
                  <c:v>1.44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16-4916-9C75-B1A5AB6506D0}"/>
            </c:ext>
          </c:extLst>
        </c:ser>
        <c:ser>
          <c:idx val="1"/>
          <c:order val="5"/>
          <c:tx>
            <c:v>Negative (Mycobacterium sp-1)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species'!$D$44:$D$51</c:f>
              <c:numCache>
                <c:formatCode>General</c:formatCode>
                <c:ptCount val="8"/>
                <c:pt idx="0">
                  <c:v>1.49</c:v>
                </c:pt>
                <c:pt idx="1">
                  <c:v>1.48</c:v>
                </c:pt>
                <c:pt idx="2">
                  <c:v>1.47</c:v>
                </c:pt>
                <c:pt idx="3">
                  <c:v>1.46</c:v>
                </c:pt>
                <c:pt idx="4">
                  <c:v>1.45</c:v>
                </c:pt>
                <c:pt idx="5">
                  <c:v>1.45</c:v>
                </c:pt>
                <c:pt idx="6">
                  <c:v>1.44</c:v>
                </c:pt>
                <c:pt idx="7">
                  <c:v>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16-4916-9C75-B1A5AB650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Total chlorine (mg/L)</a:t>
                </a:r>
              </a:p>
            </c:rich>
          </c:tx>
          <c:layout>
            <c:manualLayout>
              <c:xMode val="edge"/>
              <c:yMode val="edge"/>
              <c:x val="9.8695652446077148E-5"/>
              <c:y val="0.2414386655988466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400" i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400" i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400" i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400" i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400" i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4.0627325674477049E-2"/>
          <c:y val="8.5343833516286264E-5"/>
          <c:w val="0.93067516758834745"/>
          <c:h val="0.13140303636316822"/>
        </c:manualLayout>
      </c:layout>
      <c:overlay val="0"/>
      <c:txPr>
        <a:bodyPr/>
        <a:lstStyle/>
        <a:p>
          <a:pPr>
            <a:defRPr sz="14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5439666422056922"/>
          <c:w val="0.79990178282607349"/>
          <c:h val="0.6561602061057088"/>
        </c:manualLayout>
      </c:layout>
      <c:scatterChart>
        <c:scatterStyle val="lineMarker"/>
        <c:varyColors val="0"/>
        <c:ser>
          <c:idx val="2"/>
          <c:order val="0"/>
          <c:tx>
            <c:v>Mycobacteria 1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species'!$H$44:$H$51</c:f>
              <c:numCache>
                <c:formatCode>0.00</c:formatCode>
                <c:ptCount val="8"/>
                <c:pt idx="0">
                  <c:v>2.032</c:v>
                </c:pt>
                <c:pt idx="1">
                  <c:v>1.99</c:v>
                </c:pt>
                <c:pt idx="2">
                  <c:v>1.8380000000000001</c:v>
                </c:pt>
                <c:pt idx="3">
                  <c:v>1.798</c:v>
                </c:pt>
                <c:pt idx="4">
                  <c:v>1.68</c:v>
                </c:pt>
                <c:pt idx="5">
                  <c:v>1.6259999999999999</c:v>
                </c:pt>
                <c:pt idx="6">
                  <c:v>1.61</c:v>
                </c:pt>
                <c:pt idx="7">
                  <c:v>1.5880000000000001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00-4468-AB96-DA80B27C86C5}"/>
            </c:ext>
          </c:extLst>
        </c:ser>
        <c:ser>
          <c:idx val="5"/>
          <c:order val="1"/>
          <c:tx>
            <c:v>Mycobacteria 2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species'!$A$19:$A$27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species'!$D$19:$D$27</c:f>
              <c:numCache>
                <c:formatCode>General</c:formatCode>
                <c:ptCount val="9"/>
                <c:pt idx="0">
                  <c:v>2.1560000000000001</c:v>
                </c:pt>
                <c:pt idx="1">
                  <c:v>1.996</c:v>
                </c:pt>
                <c:pt idx="2">
                  <c:v>1.9039999999999999</c:v>
                </c:pt>
                <c:pt idx="3">
                  <c:v>1.806</c:v>
                </c:pt>
                <c:pt idx="4">
                  <c:v>1.724</c:v>
                </c:pt>
                <c:pt idx="5">
                  <c:v>1.65</c:v>
                </c:pt>
                <c:pt idx="6">
                  <c:v>1.6020000000000001</c:v>
                </c:pt>
                <c:pt idx="7">
                  <c:v>1.4039999999999999</c:v>
                </c:pt>
                <c:pt idx="8">
                  <c:v>1.3160000000000001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00-4468-AB96-DA80B27C86C5}"/>
            </c:ext>
          </c:extLst>
        </c:ser>
        <c:ser>
          <c:idx val="6"/>
          <c:order val="2"/>
          <c:tx>
            <c:v>Mycobacteria 3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species'!$A$31:$A$39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species'!$D$31:$D$39</c:f>
              <c:numCache>
                <c:formatCode>General</c:formatCode>
                <c:ptCount val="9"/>
                <c:pt idx="0">
                  <c:v>2.1179999999999999</c:v>
                </c:pt>
                <c:pt idx="1">
                  <c:v>1.958</c:v>
                </c:pt>
                <c:pt idx="2">
                  <c:v>1.8859999999999999</c:v>
                </c:pt>
                <c:pt idx="3">
                  <c:v>1.8380000000000001</c:v>
                </c:pt>
                <c:pt idx="4">
                  <c:v>1.782</c:v>
                </c:pt>
                <c:pt idx="5">
                  <c:v>1.714</c:v>
                </c:pt>
                <c:pt idx="6">
                  <c:v>1.6040000000000001</c:v>
                </c:pt>
                <c:pt idx="7">
                  <c:v>1.43</c:v>
                </c:pt>
                <c:pt idx="8">
                  <c:v>1.284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00-4468-AB96-DA80B27C86C5}"/>
            </c:ext>
          </c:extLst>
        </c:ser>
        <c:ser>
          <c:idx val="7"/>
          <c:order val="3"/>
          <c:tx>
            <c:v>Micrococcus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species'!$A$6:$A$14</c:f>
              <c:numCache>
                <c:formatCode>0</c:formatCode>
                <c:ptCount val="9"/>
                <c:pt idx="0">
                  <c:v>0</c:v>
                </c:pt>
                <c:pt idx="1">
                  <c:v>36.999999999941792</c:v>
                </c:pt>
                <c:pt idx="2">
                  <c:v>50.499999999941792</c:v>
                </c:pt>
                <c:pt idx="3">
                  <c:v>74.25</c:v>
                </c:pt>
                <c:pt idx="4">
                  <c:v>101.00000000005821</c:v>
                </c:pt>
                <c:pt idx="5">
                  <c:v>126.24999999994179</c:v>
                </c:pt>
                <c:pt idx="6">
                  <c:v>150.83333333325572</c:v>
                </c:pt>
                <c:pt idx="7">
                  <c:v>168</c:v>
                </c:pt>
                <c:pt idx="8">
                  <c:v>193.5</c:v>
                </c:pt>
              </c:numCache>
            </c:numRef>
          </c:xVal>
          <c:yVal>
            <c:numRef>
              <c:f>'ALL species'!$D$6:$D$14</c:f>
              <c:numCache>
                <c:formatCode>General</c:formatCode>
                <c:ptCount val="9"/>
                <c:pt idx="0">
                  <c:v>2.0459999999999998</c:v>
                </c:pt>
                <c:pt idx="1">
                  <c:v>2.0019999999999998</c:v>
                </c:pt>
                <c:pt idx="2">
                  <c:v>1.946</c:v>
                </c:pt>
                <c:pt idx="3">
                  <c:v>1.9079999999999999</c:v>
                </c:pt>
                <c:pt idx="4">
                  <c:v>1.8460000000000001</c:v>
                </c:pt>
                <c:pt idx="5">
                  <c:v>1.8240000000000001</c:v>
                </c:pt>
                <c:pt idx="6">
                  <c:v>1.79</c:v>
                </c:pt>
                <c:pt idx="7">
                  <c:v>1.738</c:v>
                </c:pt>
                <c:pt idx="8">
                  <c:v>1.694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00-4468-AB96-DA80B27C86C5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species'!$F$44:$F$51</c:f>
              <c:numCache>
                <c:formatCode>0.00</c:formatCode>
                <c:ptCount val="8"/>
                <c:pt idx="0">
                  <c:v>2.036</c:v>
                </c:pt>
                <c:pt idx="1">
                  <c:v>2.032</c:v>
                </c:pt>
                <c:pt idx="2">
                  <c:v>2.02</c:v>
                </c:pt>
                <c:pt idx="3">
                  <c:v>2.004</c:v>
                </c:pt>
                <c:pt idx="4">
                  <c:v>2.004</c:v>
                </c:pt>
                <c:pt idx="5">
                  <c:v>2.0019999999999998</c:v>
                </c:pt>
                <c:pt idx="6">
                  <c:v>2.0019999999999998</c:v>
                </c:pt>
                <c:pt idx="7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00-4468-AB96-DA80B27C86C5}"/>
            </c:ext>
          </c:extLst>
        </c:ser>
        <c:ser>
          <c:idx val="1"/>
          <c:order val="5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species'!$G$44:$G$51</c:f>
              <c:numCache>
                <c:formatCode>0.00</c:formatCode>
                <c:ptCount val="8"/>
                <c:pt idx="0">
                  <c:v>2.0379999999999998</c:v>
                </c:pt>
                <c:pt idx="1">
                  <c:v>2.02</c:v>
                </c:pt>
                <c:pt idx="2">
                  <c:v>2.016</c:v>
                </c:pt>
                <c:pt idx="3">
                  <c:v>2.0139999999999998</c:v>
                </c:pt>
                <c:pt idx="4">
                  <c:v>2.008</c:v>
                </c:pt>
                <c:pt idx="5">
                  <c:v>2.0059999999999998</c:v>
                </c:pt>
                <c:pt idx="6">
                  <c:v>2.004</c:v>
                </c:pt>
                <c:pt idx="7">
                  <c:v>2.0019999999999998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00-4468-AB96-DA80B27C8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(Hours)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/>
                  <a:t>TAN (mg-N/L)</a:t>
                </a:r>
              </a:p>
            </c:rich>
          </c:tx>
          <c:layout>
            <c:manualLayout>
              <c:xMode val="edge"/>
              <c:yMode val="edge"/>
              <c:x val="1.8773092413035146E-2"/>
              <c:y val="0.2929388946522116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4.0627325674477049E-2"/>
          <c:y val="8.5343833516286264E-5"/>
          <c:w val="0.93067516758834745"/>
          <c:h val="0.13140303636316822"/>
        </c:manualLayout>
      </c:layout>
      <c:overlay val="0"/>
      <c:txPr>
        <a:bodyPr/>
        <a:lstStyle/>
        <a:p>
          <a:pPr>
            <a:defRPr sz="14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5439666422056922"/>
          <c:w val="0.79990178282607349"/>
          <c:h val="0.6561602061057088"/>
        </c:manualLayout>
      </c:layout>
      <c:scatterChart>
        <c:scatterStyle val="lineMarker"/>
        <c:varyColors val="0"/>
        <c:ser>
          <c:idx val="2"/>
          <c:order val="0"/>
          <c:tx>
            <c:v>Mycobacteria 1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species'!$N$44:$N$53</c:f>
              <c:numCache>
                <c:formatCode>0.00</c:formatCode>
                <c:ptCount val="10"/>
                <c:pt idx="0">
                  <c:v>3.154962382631826</c:v>
                </c:pt>
                <c:pt idx="1">
                  <c:v>9.3870880366669809</c:v>
                </c:pt>
                <c:pt idx="2">
                  <c:v>32.517805018320452</c:v>
                </c:pt>
                <c:pt idx="3">
                  <c:v>248.88619322910267</c:v>
                </c:pt>
                <c:pt idx="4">
                  <c:v>427.17387412119984</c:v>
                </c:pt>
                <c:pt idx="5">
                  <c:v>501.15399421989804</c:v>
                </c:pt>
                <c:pt idx="6">
                  <c:v>689.40161309626319</c:v>
                </c:pt>
                <c:pt idx="7">
                  <c:v>709.96587858908072</c:v>
                </c:pt>
                <c:pt idx="8" formatCode="General">
                  <c:v>717.7312963084388</c:v>
                </c:pt>
                <c:pt idx="9" formatCode="General">
                  <c:v>693.06207391900898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EA-46B3-8849-AEE11DB9167D}"/>
            </c:ext>
          </c:extLst>
        </c:ser>
        <c:ser>
          <c:idx val="5"/>
          <c:order val="1"/>
          <c:tx>
            <c:v>Mycobacteria 2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species'!$A$19:$A$27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species'!$F$19:$F$27</c:f>
              <c:numCache>
                <c:formatCode>0.00</c:formatCode>
                <c:ptCount val="9"/>
                <c:pt idx="0">
                  <c:v>1.2710402473077222</c:v>
                </c:pt>
                <c:pt idx="1">
                  <c:v>29.122647827683799</c:v>
                </c:pt>
                <c:pt idx="2">
                  <c:v>71.512278547119891</c:v>
                </c:pt>
                <c:pt idx="3">
                  <c:v>123.03111096205872</c:v>
                </c:pt>
                <c:pt idx="4">
                  <c:v>205.25763764392775</c:v>
                </c:pt>
                <c:pt idx="5">
                  <c:v>270.99172466226094</c:v>
                </c:pt>
                <c:pt idx="6">
                  <c:v>436.29133100300936</c:v>
                </c:pt>
                <c:pt idx="7">
                  <c:v>572.34434108551534</c:v>
                </c:pt>
                <c:pt idx="8">
                  <c:v>659.39908786029139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EA-46B3-8849-AEE11DB9167D}"/>
            </c:ext>
          </c:extLst>
        </c:ser>
        <c:ser>
          <c:idx val="6"/>
          <c:order val="2"/>
          <c:tx>
            <c:v>Mycobacteria 3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species'!$A$31:$A$39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species'!$F$31:$F$39</c:f>
              <c:numCache>
                <c:formatCode>0.00</c:formatCode>
                <c:ptCount val="9"/>
                <c:pt idx="0">
                  <c:v>0.91268326118658027</c:v>
                </c:pt>
                <c:pt idx="1">
                  <c:v>22.582329653745692</c:v>
                </c:pt>
                <c:pt idx="2">
                  <c:v>61.966059673911182</c:v>
                </c:pt>
                <c:pt idx="3">
                  <c:v>114.47364008317122</c:v>
                </c:pt>
                <c:pt idx="4">
                  <c:v>199.67841499251483</c:v>
                </c:pt>
                <c:pt idx="5">
                  <c:v>225.72470124958571</c:v>
                </c:pt>
                <c:pt idx="6">
                  <c:v>383.0339410724394</c:v>
                </c:pt>
                <c:pt idx="7">
                  <c:v>478.67270972688158</c:v>
                </c:pt>
                <c:pt idx="8">
                  <c:v>575.51126423785911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EA-46B3-8849-AEE11DB9167D}"/>
            </c:ext>
          </c:extLst>
        </c:ser>
        <c:ser>
          <c:idx val="7"/>
          <c:order val="3"/>
          <c:tx>
            <c:v>Micrococcus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species'!$A$6:$A$14</c:f>
              <c:numCache>
                <c:formatCode>0</c:formatCode>
                <c:ptCount val="9"/>
                <c:pt idx="0">
                  <c:v>0</c:v>
                </c:pt>
                <c:pt idx="1">
                  <c:v>36.999999999941792</c:v>
                </c:pt>
                <c:pt idx="2">
                  <c:v>50.499999999941792</c:v>
                </c:pt>
                <c:pt idx="3">
                  <c:v>74.25</c:v>
                </c:pt>
                <c:pt idx="4">
                  <c:v>101.00000000005821</c:v>
                </c:pt>
                <c:pt idx="5">
                  <c:v>126.24999999994179</c:v>
                </c:pt>
                <c:pt idx="6">
                  <c:v>150.83333333325572</c:v>
                </c:pt>
                <c:pt idx="7">
                  <c:v>168</c:v>
                </c:pt>
                <c:pt idx="8">
                  <c:v>193.5</c:v>
                </c:pt>
              </c:numCache>
            </c:numRef>
          </c:xVal>
          <c:yVal>
            <c:numRef>
              <c:f>'ALL species'!$F$6:$F$14</c:f>
              <c:numCache>
                <c:formatCode>0.00</c:formatCode>
                <c:ptCount val="9"/>
                <c:pt idx="0">
                  <c:v>2.4537489022500618</c:v>
                </c:pt>
                <c:pt idx="1">
                  <c:v>3.912679701764469</c:v>
                </c:pt>
                <c:pt idx="2">
                  <c:v>39.116406910023663</c:v>
                </c:pt>
                <c:pt idx="3">
                  <c:v>50.622918984215815</c:v>
                </c:pt>
                <c:pt idx="4">
                  <c:v>69.050267414161482</c:v>
                </c:pt>
                <c:pt idx="5">
                  <c:v>74.590756509888678</c:v>
                </c:pt>
                <c:pt idx="6">
                  <c:v>90.625797432682816</c:v>
                </c:pt>
                <c:pt idx="7">
                  <c:v>103.33202045865555</c:v>
                </c:pt>
                <c:pt idx="8">
                  <c:v>112.6765446617776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EA-46B3-8849-AEE11DB9167D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species'!$L$44:$L$53</c:f>
              <c:numCache>
                <c:formatCode>0.00</c:formatCode>
                <c:ptCount val="10"/>
                <c:pt idx="0">
                  <c:v>3.3137692139723538</c:v>
                </c:pt>
                <c:pt idx="2">
                  <c:v>2.6006720512755588</c:v>
                </c:pt>
                <c:pt idx="4">
                  <c:v>2.5233053629191087</c:v>
                </c:pt>
                <c:pt idx="5">
                  <c:v>0.56143246324809304</c:v>
                </c:pt>
                <c:pt idx="7">
                  <c:v>0.33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EA-46B3-8849-AEE11DB9167D}"/>
            </c:ext>
          </c:extLst>
        </c:ser>
        <c:ser>
          <c:idx val="1"/>
          <c:order val="5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species'!$M$44:$M$52</c:f>
              <c:numCache>
                <c:formatCode>0.00</c:formatCode>
                <c:ptCount val="9"/>
                <c:pt idx="0">
                  <c:v>3.1192308455802076</c:v>
                </c:pt>
                <c:pt idx="1">
                  <c:v>1</c:v>
                </c:pt>
                <c:pt idx="2">
                  <c:v>0.93501213526388327</c:v>
                </c:pt>
                <c:pt idx="4">
                  <c:v>2.1986416643789015</c:v>
                </c:pt>
                <c:pt idx="5">
                  <c:v>1.0521332775830405</c:v>
                </c:pt>
                <c:pt idx="7">
                  <c:v>1.2941870142807579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EA-46B3-8849-AEE11DB91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ATP (pg/mL)</a:t>
                </a:r>
              </a:p>
            </c:rich>
          </c:tx>
          <c:layout>
            <c:manualLayout>
              <c:xMode val="edge"/>
              <c:yMode val="edge"/>
              <c:x val="4.6900645683752339E-3"/>
              <c:y val="0.43532172341187336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"/>
          <c:y val="8.543424464010274E-5"/>
          <c:w val="0.93067516758834745"/>
          <c:h val="0.1314030363631682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780243904707863"/>
          <c:w val="0.79990178282607349"/>
          <c:h val="0.63253261726764298"/>
        </c:manualLayout>
      </c:layout>
      <c:scatterChart>
        <c:scatterStyle val="lineMarker"/>
        <c:varyColors val="0"/>
        <c:ser>
          <c:idx val="2"/>
          <c:order val="0"/>
          <c:tx>
            <c:v>Mycobacteria sp-1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5"/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species'!$T$44:$T$52</c:f>
              <c:numCache>
                <c:formatCode>0.00</c:formatCode>
                <c:ptCount val="9"/>
                <c:pt idx="0">
                  <c:v>5.95</c:v>
                </c:pt>
                <c:pt idx="1">
                  <c:v>5.91</c:v>
                </c:pt>
                <c:pt idx="2">
                  <c:v>5.5220000000000002</c:v>
                </c:pt>
                <c:pt idx="3">
                  <c:v>4.8380000000000001</c:v>
                </c:pt>
                <c:pt idx="4">
                  <c:v>3.9239999999999999</c:v>
                </c:pt>
                <c:pt idx="5">
                  <c:v>3.1120000000000001</c:v>
                </c:pt>
                <c:pt idx="6">
                  <c:v>1.9430000000000001</c:v>
                </c:pt>
                <c:pt idx="7">
                  <c:v>0.43159999999999998</c:v>
                </c:pt>
                <c:pt idx="8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7B-458B-9115-5D2E4D850498}"/>
            </c:ext>
          </c:extLst>
        </c:ser>
        <c:ser>
          <c:idx val="5"/>
          <c:order val="1"/>
          <c:tx>
            <c:v>Mycobacterium neoaurum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5"/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'ALL species'!$A$19:$A$27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species'!$H$19:$H$27</c:f>
              <c:numCache>
                <c:formatCode>0.000</c:formatCode>
                <c:ptCount val="9"/>
                <c:pt idx="0">
                  <c:v>6.1840000000000002</c:v>
                </c:pt>
                <c:pt idx="1">
                  <c:v>5.8949999999999996</c:v>
                </c:pt>
                <c:pt idx="2">
                  <c:v>5.5209999999999999</c:v>
                </c:pt>
                <c:pt idx="3">
                  <c:v>4.9619999999999997</c:v>
                </c:pt>
                <c:pt idx="4">
                  <c:v>4.2507999999999999</c:v>
                </c:pt>
                <c:pt idx="5">
                  <c:v>3.012</c:v>
                </c:pt>
                <c:pt idx="6">
                  <c:v>2.5179999999999998</c:v>
                </c:pt>
                <c:pt idx="7">
                  <c:v>1.073</c:v>
                </c:pt>
                <c:pt idx="8">
                  <c:v>0.95699999999999996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7B-458B-9115-5D2E4D850498}"/>
            </c:ext>
          </c:extLst>
        </c:ser>
        <c:ser>
          <c:idx val="6"/>
          <c:order val="2"/>
          <c:tx>
            <c:v>Mycobacteria sp-2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5"/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'ALL species'!$A$31:$A$39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species'!$H$31:$H$39</c:f>
              <c:numCache>
                <c:formatCode>0.000</c:formatCode>
                <c:ptCount val="9"/>
                <c:pt idx="0">
                  <c:v>6.2050000000000001</c:v>
                </c:pt>
                <c:pt idx="1">
                  <c:v>5.9260000000000002</c:v>
                </c:pt>
                <c:pt idx="2">
                  <c:v>5.3419999999999996</c:v>
                </c:pt>
                <c:pt idx="3">
                  <c:v>4.3079999999999998</c:v>
                </c:pt>
                <c:pt idx="4">
                  <c:v>4.3159999999999998</c:v>
                </c:pt>
                <c:pt idx="5">
                  <c:v>3.5019999999999998</c:v>
                </c:pt>
                <c:pt idx="6">
                  <c:v>2.6230000000000002</c:v>
                </c:pt>
                <c:pt idx="7">
                  <c:v>1.1479999999999999</c:v>
                </c:pt>
                <c:pt idx="8">
                  <c:v>0.98599999999999999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7B-458B-9115-5D2E4D850498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5"/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species'!$R$44:$R$52</c:f>
              <c:numCache>
                <c:formatCode>0.00</c:formatCode>
                <c:ptCount val="9"/>
                <c:pt idx="0">
                  <c:v>5.87</c:v>
                </c:pt>
                <c:pt idx="1">
                  <c:v>5.86</c:v>
                </c:pt>
                <c:pt idx="2">
                  <c:v>5.8419999999999996</c:v>
                </c:pt>
                <c:pt idx="3">
                  <c:v>5.8760000000000003</c:v>
                </c:pt>
                <c:pt idx="4">
                  <c:v>5.6280000000000001</c:v>
                </c:pt>
                <c:pt idx="5">
                  <c:v>5.774</c:v>
                </c:pt>
                <c:pt idx="6">
                  <c:v>5.6639999999999997</c:v>
                </c:pt>
                <c:pt idx="7">
                  <c:v>5.6879999999999997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7B-458B-9115-5D2E4D850498}"/>
            </c:ext>
          </c:extLst>
        </c:ser>
        <c:ser>
          <c:idx val="1"/>
          <c:order val="5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5"/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species'!$S$44:$S$51</c:f>
              <c:numCache>
                <c:formatCode>0.00</c:formatCode>
                <c:ptCount val="8"/>
                <c:pt idx="0">
                  <c:v>5.98</c:v>
                </c:pt>
                <c:pt idx="1">
                  <c:v>5.74</c:v>
                </c:pt>
                <c:pt idx="2">
                  <c:v>5.8140000000000001</c:v>
                </c:pt>
                <c:pt idx="3">
                  <c:v>5.8239999999999998</c:v>
                </c:pt>
                <c:pt idx="4">
                  <c:v>5.7484000000000002</c:v>
                </c:pt>
                <c:pt idx="5">
                  <c:v>5.5579999999999998</c:v>
                </c:pt>
                <c:pt idx="6">
                  <c:v>5.516</c:v>
                </c:pt>
                <c:pt idx="7">
                  <c:v>5.5039999999999996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7B-458B-9115-5D2E4D850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scatterChart>
        <c:scatterStyle val="lineMarker"/>
        <c:varyColors val="0"/>
        <c:ser>
          <c:idx val="7"/>
          <c:order val="3"/>
          <c:tx>
            <c:v>Micrococcus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5"/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'ALL species'!$A$6:$A$14</c:f>
              <c:numCache>
                <c:formatCode>0</c:formatCode>
                <c:ptCount val="9"/>
                <c:pt idx="0">
                  <c:v>0</c:v>
                </c:pt>
                <c:pt idx="1">
                  <c:v>36.999999999941792</c:v>
                </c:pt>
                <c:pt idx="2">
                  <c:v>50.499999999941792</c:v>
                </c:pt>
                <c:pt idx="3">
                  <c:v>74.25</c:v>
                </c:pt>
                <c:pt idx="4">
                  <c:v>101.00000000005821</c:v>
                </c:pt>
                <c:pt idx="5">
                  <c:v>126.24999999994179</c:v>
                </c:pt>
                <c:pt idx="6">
                  <c:v>150.83333333325572</c:v>
                </c:pt>
                <c:pt idx="7">
                  <c:v>168</c:v>
                </c:pt>
                <c:pt idx="8">
                  <c:v>193.5</c:v>
                </c:pt>
              </c:numCache>
            </c:numRef>
          </c:xVal>
          <c:yVal>
            <c:numRef>
              <c:f>'ALL species'!$H$6:$H$14</c:f>
              <c:numCache>
                <c:formatCode>0.000</c:formatCode>
                <c:ptCount val="9"/>
                <c:pt idx="0">
                  <c:v>24.186</c:v>
                </c:pt>
                <c:pt idx="1">
                  <c:v>23.510999999999999</c:v>
                </c:pt>
                <c:pt idx="2">
                  <c:v>20.984999999999999</c:v>
                </c:pt>
                <c:pt idx="3">
                  <c:v>18.053999999999998</c:v>
                </c:pt>
                <c:pt idx="4">
                  <c:v>15.846</c:v>
                </c:pt>
                <c:pt idx="5">
                  <c:v>15.042000000000002</c:v>
                </c:pt>
                <c:pt idx="6">
                  <c:v>13.274999999999999</c:v>
                </c:pt>
                <c:pt idx="7">
                  <c:v>11.772</c:v>
                </c:pt>
                <c:pt idx="8">
                  <c:v>9.0779999999999994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7B-458B-9115-5D2E4D850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32440"/>
        <c:axId val="563124896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DOC (mg/L)</a:t>
                </a:r>
              </a:p>
            </c:rich>
          </c:tx>
          <c:layout>
            <c:manualLayout>
              <c:xMode val="edge"/>
              <c:yMode val="edge"/>
              <c:x val="1.1280711146173787E-2"/>
              <c:y val="0.3709722372117901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48960"/>
        <c:crosses val="autoZero"/>
        <c:crossBetween val="midCat"/>
      </c:valAx>
      <c:valAx>
        <c:axId val="563124896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crossAx val="563132440"/>
        <c:crosses val="max"/>
        <c:crossBetween val="midCat"/>
      </c:valAx>
      <c:valAx>
        <c:axId val="56313244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563124896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"/>
          <c:y val="8.5343833516286264E-5"/>
          <c:w val="0.97396060630354286"/>
          <c:h val="0.1558301271742433"/>
        </c:manualLayout>
      </c:layout>
      <c:overlay val="0"/>
      <c:txPr>
        <a:bodyPr/>
        <a:lstStyle/>
        <a:p>
          <a:pPr>
            <a:defRPr i="1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5439666422056922"/>
          <c:w val="0.79990178282607349"/>
          <c:h val="0.6561602061057088"/>
        </c:manualLayout>
      </c:layout>
      <c:scatterChart>
        <c:scatterStyle val="lineMarker"/>
        <c:varyColors val="0"/>
        <c:ser>
          <c:idx val="2"/>
          <c:order val="0"/>
          <c:tx>
            <c:v>Mycobacteria 1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species'!$T$44:$T$52</c:f>
              <c:numCache>
                <c:formatCode>0.00</c:formatCode>
                <c:ptCount val="9"/>
                <c:pt idx="0">
                  <c:v>5.95</c:v>
                </c:pt>
                <c:pt idx="1">
                  <c:v>5.91</c:v>
                </c:pt>
                <c:pt idx="2">
                  <c:v>5.5220000000000002</c:v>
                </c:pt>
                <c:pt idx="3">
                  <c:v>4.8380000000000001</c:v>
                </c:pt>
                <c:pt idx="4">
                  <c:v>3.9239999999999999</c:v>
                </c:pt>
                <c:pt idx="5">
                  <c:v>3.1120000000000001</c:v>
                </c:pt>
                <c:pt idx="6">
                  <c:v>1.9430000000000001</c:v>
                </c:pt>
                <c:pt idx="7">
                  <c:v>0.43159999999999998</c:v>
                </c:pt>
                <c:pt idx="8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76-48DA-9F86-5BE852023C44}"/>
            </c:ext>
          </c:extLst>
        </c:ser>
        <c:ser>
          <c:idx val="5"/>
          <c:order val="1"/>
          <c:tx>
            <c:v>Mycobacteria 2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species'!$A$19:$A$27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species'!$H$19:$H$27</c:f>
              <c:numCache>
                <c:formatCode>0.000</c:formatCode>
                <c:ptCount val="9"/>
                <c:pt idx="0">
                  <c:v>6.1840000000000002</c:v>
                </c:pt>
                <c:pt idx="1">
                  <c:v>5.8949999999999996</c:v>
                </c:pt>
                <c:pt idx="2">
                  <c:v>5.5209999999999999</c:v>
                </c:pt>
                <c:pt idx="3">
                  <c:v>4.9619999999999997</c:v>
                </c:pt>
                <c:pt idx="4">
                  <c:v>4.2507999999999999</c:v>
                </c:pt>
                <c:pt idx="5">
                  <c:v>3.012</c:v>
                </c:pt>
                <c:pt idx="6">
                  <c:v>2.5179999999999998</c:v>
                </c:pt>
                <c:pt idx="7">
                  <c:v>1.073</c:v>
                </c:pt>
                <c:pt idx="8">
                  <c:v>0.95699999999999996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76-48DA-9F86-5BE852023C44}"/>
            </c:ext>
          </c:extLst>
        </c:ser>
        <c:ser>
          <c:idx val="6"/>
          <c:order val="2"/>
          <c:tx>
            <c:v>Mycobacteria 3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species'!$A$31:$A$39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species'!$H$31:$H$39</c:f>
              <c:numCache>
                <c:formatCode>0.000</c:formatCode>
                <c:ptCount val="9"/>
                <c:pt idx="0">
                  <c:v>6.2050000000000001</c:v>
                </c:pt>
                <c:pt idx="1">
                  <c:v>5.9260000000000002</c:v>
                </c:pt>
                <c:pt idx="2">
                  <c:v>5.3419999999999996</c:v>
                </c:pt>
                <c:pt idx="3">
                  <c:v>4.3079999999999998</c:v>
                </c:pt>
                <c:pt idx="4">
                  <c:v>4.3159999999999998</c:v>
                </c:pt>
                <c:pt idx="5">
                  <c:v>3.5019999999999998</c:v>
                </c:pt>
                <c:pt idx="6">
                  <c:v>2.6230000000000002</c:v>
                </c:pt>
                <c:pt idx="7">
                  <c:v>1.1479999999999999</c:v>
                </c:pt>
                <c:pt idx="8">
                  <c:v>0.98599999999999999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76-48DA-9F86-5BE852023C44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species'!$R$44:$R$52</c:f>
              <c:numCache>
                <c:formatCode>0.00</c:formatCode>
                <c:ptCount val="9"/>
                <c:pt idx="0">
                  <c:v>5.87</c:v>
                </c:pt>
                <c:pt idx="1">
                  <c:v>5.86</c:v>
                </c:pt>
                <c:pt idx="2">
                  <c:v>5.8419999999999996</c:v>
                </c:pt>
                <c:pt idx="3">
                  <c:v>5.8760000000000003</c:v>
                </c:pt>
                <c:pt idx="4">
                  <c:v>5.6280000000000001</c:v>
                </c:pt>
                <c:pt idx="5">
                  <c:v>5.774</c:v>
                </c:pt>
                <c:pt idx="6">
                  <c:v>5.6639999999999997</c:v>
                </c:pt>
                <c:pt idx="7">
                  <c:v>5.6879999999999997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76-48DA-9F86-5BE852023C44}"/>
            </c:ext>
          </c:extLst>
        </c:ser>
        <c:ser>
          <c:idx val="1"/>
          <c:order val="5"/>
          <c:tx>
            <c:v>Negative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species'!$S$44:$S$51</c:f>
              <c:numCache>
                <c:formatCode>0.00</c:formatCode>
                <c:ptCount val="8"/>
                <c:pt idx="0">
                  <c:v>5.98</c:v>
                </c:pt>
                <c:pt idx="1">
                  <c:v>5.74</c:v>
                </c:pt>
                <c:pt idx="2">
                  <c:v>5.8140000000000001</c:v>
                </c:pt>
                <c:pt idx="3">
                  <c:v>5.8239999999999998</c:v>
                </c:pt>
                <c:pt idx="4">
                  <c:v>5.7484000000000002</c:v>
                </c:pt>
                <c:pt idx="5">
                  <c:v>5.5579999999999998</c:v>
                </c:pt>
                <c:pt idx="6">
                  <c:v>5.516</c:v>
                </c:pt>
                <c:pt idx="7">
                  <c:v>5.5039999999999996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76-48DA-9F86-5BE852023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scatterChart>
        <c:scatterStyle val="lineMarker"/>
        <c:varyColors val="0"/>
        <c:ser>
          <c:idx val="7"/>
          <c:order val="3"/>
          <c:tx>
            <c:v>Micrococcus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species'!$A$6:$A$14</c:f>
              <c:numCache>
                <c:formatCode>0</c:formatCode>
                <c:ptCount val="9"/>
                <c:pt idx="0">
                  <c:v>0</c:v>
                </c:pt>
                <c:pt idx="1">
                  <c:v>36.999999999941792</c:v>
                </c:pt>
                <c:pt idx="2">
                  <c:v>50.499999999941792</c:v>
                </c:pt>
                <c:pt idx="3">
                  <c:v>74.25</c:v>
                </c:pt>
                <c:pt idx="4">
                  <c:v>101.00000000005821</c:v>
                </c:pt>
                <c:pt idx="5">
                  <c:v>126.24999999994179</c:v>
                </c:pt>
                <c:pt idx="6">
                  <c:v>150.83333333325572</c:v>
                </c:pt>
                <c:pt idx="7">
                  <c:v>168</c:v>
                </c:pt>
                <c:pt idx="8">
                  <c:v>193.5</c:v>
                </c:pt>
              </c:numCache>
            </c:numRef>
          </c:xVal>
          <c:yVal>
            <c:numRef>
              <c:f>'ALL species'!$H$6:$H$14</c:f>
              <c:numCache>
                <c:formatCode>0.000</c:formatCode>
                <c:ptCount val="9"/>
                <c:pt idx="0">
                  <c:v>24.186</c:v>
                </c:pt>
                <c:pt idx="1">
                  <c:v>23.510999999999999</c:v>
                </c:pt>
                <c:pt idx="2">
                  <c:v>20.984999999999999</c:v>
                </c:pt>
                <c:pt idx="3">
                  <c:v>18.053999999999998</c:v>
                </c:pt>
                <c:pt idx="4">
                  <c:v>15.846</c:v>
                </c:pt>
                <c:pt idx="5">
                  <c:v>15.042000000000002</c:v>
                </c:pt>
                <c:pt idx="6">
                  <c:v>13.274999999999999</c:v>
                </c:pt>
                <c:pt idx="7">
                  <c:v>11.772</c:v>
                </c:pt>
                <c:pt idx="8">
                  <c:v>9.0779999999999994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76-48DA-9F86-5BE852023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32440"/>
        <c:axId val="563124896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DOC (mg/L)</a:t>
                </a:r>
              </a:p>
            </c:rich>
          </c:tx>
          <c:layout>
            <c:manualLayout>
              <c:xMode val="edge"/>
              <c:yMode val="edge"/>
              <c:x val="1.1280711146173787E-2"/>
              <c:y val="0.3709722372117901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48960"/>
        <c:crosses val="autoZero"/>
        <c:crossBetween val="midCat"/>
      </c:valAx>
      <c:valAx>
        <c:axId val="563124896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crossAx val="563132440"/>
        <c:crosses val="max"/>
        <c:crossBetween val="midCat"/>
      </c:valAx>
      <c:valAx>
        <c:axId val="56313244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563124896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4.0627325674477049E-2"/>
          <c:y val="8.5343833516286264E-5"/>
          <c:w val="0.93067516758834745"/>
          <c:h val="0.1314030363631682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27609702630271232"/>
          <c:w val="0.79990178282607349"/>
          <c:h val="0.53445987970505338"/>
        </c:manualLayout>
      </c:layout>
      <c:scatterChart>
        <c:scatterStyle val="lineMarker"/>
        <c:varyColors val="0"/>
        <c:ser>
          <c:idx val="2"/>
          <c:order val="0"/>
          <c:tx>
            <c:v>Mycobacteria sp-1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species'!$P$44:$P$52</c:f>
              <c:numCache>
                <c:formatCode>0.00</c:formatCode>
                <c:ptCount val="9"/>
                <c:pt idx="0">
                  <c:v>15.11</c:v>
                </c:pt>
                <c:pt idx="1">
                  <c:v>15.106</c:v>
                </c:pt>
                <c:pt idx="2">
                  <c:v>15.0016</c:v>
                </c:pt>
                <c:pt idx="3">
                  <c:v>14.481199999999999</c:v>
                </c:pt>
                <c:pt idx="4">
                  <c:v>14.512</c:v>
                </c:pt>
                <c:pt idx="6">
                  <c:v>14.207599999999999</c:v>
                </c:pt>
                <c:pt idx="7">
                  <c:v>14.3872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81-46B3-8C4E-7DCAD23519A7}"/>
            </c:ext>
          </c:extLst>
        </c:ser>
        <c:ser>
          <c:idx val="5"/>
          <c:order val="1"/>
          <c:tx>
            <c:v>Mycobacterium neoaurum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species'!$A$19:$A$27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species'!$G$19:$G$27</c:f>
              <c:numCache>
                <c:formatCode>0.00</c:formatCode>
                <c:ptCount val="9"/>
                <c:pt idx="0">
                  <c:v>15.46</c:v>
                </c:pt>
                <c:pt idx="1">
                  <c:v>14.737499999999999</c:v>
                </c:pt>
                <c:pt idx="2">
                  <c:v>13.8025</c:v>
                </c:pt>
                <c:pt idx="3">
                  <c:v>12.404999999999999</c:v>
                </c:pt>
                <c:pt idx="4">
                  <c:v>10.627000000000001</c:v>
                </c:pt>
                <c:pt idx="5">
                  <c:v>7.53</c:v>
                </c:pt>
                <c:pt idx="6">
                  <c:v>6.294999999999999</c:v>
                </c:pt>
                <c:pt idx="7">
                  <c:v>2.6824999999999997</c:v>
                </c:pt>
                <c:pt idx="8">
                  <c:v>2.3924999999999996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81-46B3-8C4E-7DCAD23519A7}"/>
            </c:ext>
          </c:extLst>
        </c:ser>
        <c:ser>
          <c:idx val="6"/>
          <c:order val="2"/>
          <c:tx>
            <c:v>Mycobacteria sp-2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species'!$A$31:$A$39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species'!$G$31:$G$39</c:f>
              <c:numCache>
                <c:formatCode>0.00</c:formatCode>
                <c:ptCount val="9"/>
                <c:pt idx="0">
                  <c:v>15.512500000000001</c:v>
                </c:pt>
                <c:pt idx="1">
                  <c:v>14.815</c:v>
                </c:pt>
                <c:pt idx="2">
                  <c:v>13.354999999999999</c:v>
                </c:pt>
                <c:pt idx="3">
                  <c:v>10.770000000000001</c:v>
                </c:pt>
                <c:pt idx="4">
                  <c:v>10.79</c:v>
                </c:pt>
                <c:pt idx="5">
                  <c:v>8.754999999999999</c:v>
                </c:pt>
                <c:pt idx="6">
                  <c:v>6.557500000000001</c:v>
                </c:pt>
                <c:pt idx="7">
                  <c:v>2.8699999999999997</c:v>
                </c:pt>
                <c:pt idx="8">
                  <c:v>2.4649999999999999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81-46B3-8C4E-7DCAD23519A7}"/>
            </c:ext>
          </c:extLst>
        </c:ser>
        <c:ser>
          <c:idx val="7"/>
          <c:order val="3"/>
          <c:tx>
            <c:v>Micrococcus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species'!$A$6:$A$14</c:f>
              <c:numCache>
                <c:formatCode>0</c:formatCode>
                <c:ptCount val="9"/>
                <c:pt idx="0">
                  <c:v>0</c:v>
                </c:pt>
                <c:pt idx="1">
                  <c:v>36.999999999941792</c:v>
                </c:pt>
                <c:pt idx="2">
                  <c:v>50.499999999941792</c:v>
                </c:pt>
                <c:pt idx="3">
                  <c:v>74.25</c:v>
                </c:pt>
                <c:pt idx="4">
                  <c:v>101.00000000005821</c:v>
                </c:pt>
                <c:pt idx="5">
                  <c:v>126.24999999994179</c:v>
                </c:pt>
                <c:pt idx="6">
                  <c:v>150.83333333325572</c:v>
                </c:pt>
                <c:pt idx="7">
                  <c:v>168</c:v>
                </c:pt>
                <c:pt idx="8">
                  <c:v>193.5</c:v>
                </c:pt>
              </c:numCache>
            </c:numRef>
          </c:xVal>
          <c:yVal>
            <c:numRef>
              <c:f>'ALL species'!$G$6:$G$14</c:f>
              <c:numCache>
                <c:formatCode>0.00</c:formatCode>
                <c:ptCount val="9"/>
                <c:pt idx="0">
                  <c:v>60.465000000000003</c:v>
                </c:pt>
                <c:pt idx="1">
                  <c:v>58.777499999999996</c:v>
                </c:pt>
                <c:pt idx="2">
                  <c:v>52.462499999999999</c:v>
                </c:pt>
                <c:pt idx="3">
                  <c:v>45.134999999999998</c:v>
                </c:pt>
                <c:pt idx="4">
                  <c:v>39.615000000000002</c:v>
                </c:pt>
                <c:pt idx="5">
                  <c:v>37.605000000000004</c:v>
                </c:pt>
                <c:pt idx="6">
                  <c:v>33.187499999999993</c:v>
                </c:pt>
                <c:pt idx="7">
                  <c:v>29.430000000000003</c:v>
                </c:pt>
                <c:pt idx="8">
                  <c:v>22.694999999999997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81-46B3-8C4E-7DCAD23519A7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species'!$O$44:$O$52</c:f>
              <c:numCache>
                <c:formatCode>0.00</c:formatCode>
                <c:ptCount val="9"/>
                <c:pt idx="0">
                  <c:v>14.9588</c:v>
                </c:pt>
                <c:pt idx="1">
                  <c:v>14.879200000000001</c:v>
                </c:pt>
                <c:pt idx="2">
                  <c:v>14.4864</c:v>
                </c:pt>
                <c:pt idx="3">
                  <c:v>14.288600000000001</c:v>
                </c:pt>
                <c:pt idx="4">
                  <c:v>14.3508</c:v>
                </c:pt>
                <c:pt idx="5">
                  <c:v>14.331799999999999</c:v>
                </c:pt>
                <c:pt idx="6">
                  <c:v>14.129200000000001</c:v>
                </c:pt>
                <c:pt idx="7">
                  <c:v>14.2546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81-46B3-8C4E-7DCAD23519A7}"/>
            </c:ext>
          </c:extLst>
        </c:ser>
        <c:ser>
          <c:idx val="1"/>
          <c:order val="5"/>
          <c:tx>
            <c:v>Negative (Mycobacterium sp-1)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species'!$P$44:$P$51</c:f>
              <c:numCache>
                <c:formatCode>0.00</c:formatCode>
                <c:ptCount val="8"/>
                <c:pt idx="0">
                  <c:v>15.11</c:v>
                </c:pt>
                <c:pt idx="1">
                  <c:v>15.106</c:v>
                </c:pt>
                <c:pt idx="2">
                  <c:v>15.0016</c:v>
                </c:pt>
                <c:pt idx="3">
                  <c:v>14.481199999999999</c:v>
                </c:pt>
                <c:pt idx="4">
                  <c:v>14.512</c:v>
                </c:pt>
                <c:pt idx="6">
                  <c:v>14.207599999999999</c:v>
                </c:pt>
                <c:pt idx="7">
                  <c:v>14.3872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81-46B3-8C4E-7DCAD2351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Acetate (mg/L)</a:t>
                </a:r>
              </a:p>
            </c:rich>
          </c:tx>
          <c:layout>
            <c:manualLayout>
              <c:xMode val="edge"/>
              <c:yMode val="edge"/>
              <c:x val="6.0605108528580143E-2"/>
              <c:y val="0.39211534661801078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en-US"/>
          </a:p>
        </c:txPr>
        <c:crossAx val="49048960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egendEntry>
        <c:idx val="4"/>
        <c:txPr>
          <a:bodyPr/>
          <a:lstStyle/>
          <a:p>
            <a:pPr>
              <a:defRPr b="1" i="0"/>
            </a:pPr>
            <a:endParaRPr lang="en-US"/>
          </a:p>
        </c:txPr>
      </c:legendEntry>
      <c:layout>
        <c:manualLayout>
          <c:xMode val="edge"/>
          <c:yMode val="edge"/>
          <c:x val="4.0627325674477049E-2"/>
          <c:y val="8.5343833516286264E-5"/>
          <c:w val="0.93067516758834745"/>
          <c:h val="0.18066282232698305"/>
        </c:manualLayout>
      </c:layout>
      <c:overlay val="0"/>
      <c:txPr>
        <a:bodyPr/>
        <a:lstStyle/>
        <a:p>
          <a:pPr>
            <a:defRPr b="1" i="1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29728874259772486"/>
          <c:w val="0.79990178282607349"/>
          <c:h val="0.51326799765207631"/>
        </c:manualLayout>
      </c:layout>
      <c:scatterChart>
        <c:scatterStyle val="lineMarker"/>
        <c:varyColors val="0"/>
        <c:ser>
          <c:idx val="2"/>
          <c:order val="0"/>
          <c:tx>
            <c:v>Mycobacteria sp-1</c:v>
          </c:tx>
          <c:spPr>
            <a:ln w="25400">
              <a:solidFill>
                <a:srgbClr val="FFC000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10"/>
          </c:errBars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species'!$K$44:$K$51</c:f>
              <c:numCache>
                <c:formatCode>General</c:formatCode>
                <c:ptCount val="8"/>
                <c:pt idx="0">
                  <c:v>0</c:v>
                </c:pt>
                <c:pt idx="1">
                  <c:v>6.0000000000000001E-3</c:v>
                </c:pt>
                <c:pt idx="2">
                  <c:v>4.8000000000000001E-2</c:v>
                </c:pt>
                <c:pt idx="3">
                  <c:v>0.14199999999999999</c:v>
                </c:pt>
                <c:pt idx="4">
                  <c:v>0.28899999999999998</c:v>
                </c:pt>
                <c:pt idx="5">
                  <c:v>0.38</c:v>
                </c:pt>
                <c:pt idx="6">
                  <c:v>0.438</c:v>
                </c:pt>
                <c:pt idx="7">
                  <c:v>0.46700000000000003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81-46B3-8C4E-7DCAD23519A7}"/>
            </c:ext>
          </c:extLst>
        </c:ser>
        <c:ser>
          <c:idx val="5"/>
          <c:order val="1"/>
          <c:tx>
            <c:v>Mycobacterium neoaurum</c:v>
          </c:tx>
          <c:spPr>
            <a:ln w="25400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10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10"/>
          </c:errBars>
          <c:xVal>
            <c:numRef>
              <c:f>'ALL species'!$A$19:$A$27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species'!$E$19:$E$27</c:f>
              <c:numCache>
                <c:formatCode>General</c:formatCode>
                <c:ptCount val="9"/>
                <c:pt idx="0">
                  <c:v>0</c:v>
                </c:pt>
                <c:pt idx="1">
                  <c:v>7.0000000000000001E-3</c:v>
                </c:pt>
                <c:pt idx="2">
                  <c:v>5.3999999999999999E-2</c:v>
                </c:pt>
                <c:pt idx="3">
                  <c:v>9.2999999999999999E-2</c:v>
                </c:pt>
                <c:pt idx="4">
                  <c:v>0.114</c:v>
                </c:pt>
                <c:pt idx="5">
                  <c:v>0.17299999999999999</c:v>
                </c:pt>
                <c:pt idx="6">
                  <c:v>0.29399999999999998</c:v>
                </c:pt>
                <c:pt idx="7">
                  <c:v>0.35199999999999998</c:v>
                </c:pt>
                <c:pt idx="8">
                  <c:v>0.39600000000000002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81-46B3-8C4E-7DCAD23519A7}"/>
            </c:ext>
          </c:extLst>
        </c:ser>
        <c:ser>
          <c:idx val="6"/>
          <c:order val="2"/>
          <c:tx>
            <c:v>Mycobacteria sp-2</c:v>
          </c:tx>
          <c:spPr>
            <a:ln w="25400">
              <a:solidFill>
                <a:srgbClr val="ED7D31"/>
              </a:solidFill>
              <a:prstDash val="dash"/>
            </a:ln>
          </c:spPr>
          <c:marker>
            <c:symbol val="circle"/>
            <c:size val="10"/>
            <c:spPr>
              <a:solidFill>
                <a:srgbClr val="ED7D31"/>
              </a:solidFill>
              <a:ln w="1270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10"/>
          </c:errBars>
          <c:xVal>
            <c:numRef>
              <c:f>'ALL species'!$A$31:$A$39</c:f>
              <c:numCache>
                <c:formatCode>0</c:formatCode>
                <c:ptCount val="9"/>
                <c:pt idx="0">
                  <c:v>0</c:v>
                </c:pt>
                <c:pt idx="1">
                  <c:v>26.000000000058208</c:v>
                </c:pt>
                <c:pt idx="2">
                  <c:v>49.083333333372138</c:v>
                </c:pt>
                <c:pt idx="3">
                  <c:v>71.499999999941792</c:v>
                </c:pt>
                <c:pt idx="4">
                  <c:v>98.499999999941792</c:v>
                </c:pt>
                <c:pt idx="5">
                  <c:v>122.25</c:v>
                </c:pt>
                <c:pt idx="6">
                  <c:v>147.50000000005821</c:v>
                </c:pt>
                <c:pt idx="7">
                  <c:v>172.25000000005821</c:v>
                </c:pt>
                <c:pt idx="8">
                  <c:v>197.00000000005821</c:v>
                </c:pt>
              </c:numCache>
            </c:numRef>
          </c:xVal>
          <c:yVal>
            <c:numRef>
              <c:f>'ALL species'!$E$31:$E$39</c:f>
              <c:numCache>
                <c:formatCode>General</c:formatCode>
                <c:ptCount val="9"/>
                <c:pt idx="0">
                  <c:v>0</c:v>
                </c:pt>
                <c:pt idx="1">
                  <c:v>5.0000000000000001E-3</c:v>
                </c:pt>
                <c:pt idx="2">
                  <c:v>6.0999999999999999E-2</c:v>
                </c:pt>
                <c:pt idx="3">
                  <c:v>9.8000000000000004E-2</c:v>
                </c:pt>
                <c:pt idx="4">
                  <c:v>0.126</c:v>
                </c:pt>
                <c:pt idx="5">
                  <c:v>0.19800000000000001</c:v>
                </c:pt>
                <c:pt idx="6">
                  <c:v>0.26700000000000002</c:v>
                </c:pt>
                <c:pt idx="7">
                  <c:v>0.30499999999999999</c:v>
                </c:pt>
                <c:pt idx="8">
                  <c:v>0.38700000000000001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81-46B3-8C4E-7DCAD23519A7}"/>
            </c:ext>
          </c:extLst>
        </c:ser>
        <c:ser>
          <c:idx val="7"/>
          <c:order val="3"/>
          <c:tx>
            <c:v>Micrococcus</c:v>
          </c:tx>
          <c:spPr>
            <a:ln w="25400">
              <a:solidFill>
                <a:srgbClr val="5B9BD5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5B9BD5"/>
              </a:solidFill>
              <a:ln w="1270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10"/>
          </c:errBars>
          <c:xVal>
            <c:numRef>
              <c:f>'ALL species'!$A$6:$A$14</c:f>
              <c:numCache>
                <c:formatCode>0</c:formatCode>
                <c:ptCount val="9"/>
                <c:pt idx="0">
                  <c:v>0</c:v>
                </c:pt>
                <c:pt idx="1">
                  <c:v>36.999999999941792</c:v>
                </c:pt>
                <c:pt idx="2">
                  <c:v>50.499999999941792</c:v>
                </c:pt>
                <c:pt idx="3">
                  <c:v>74.25</c:v>
                </c:pt>
                <c:pt idx="4">
                  <c:v>101.00000000005821</c:v>
                </c:pt>
                <c:pt idx="5">
                  <c:v>126.24999999994179</c:v>
                </c:pt>
                <c:pt idx="6">
                  <c:v>150.83333333325572</c:v>
                </c:pt>
                <c:pt idx="7">
                  <c:v>168</c:v>
                </c:pt>
                <c:pt idx="8">
                  <c:v>193.5</c:v>
                </c:pt>
              </c:numCache>
            </c:numRef>
          </c:xVal>
          <c:yVal>
            <c:numRef>
              <c:f>'ALL species'!$E$6:$E$14</c:f>
              <c:numCache>
                <c:formatCode>General</c:formatCode>
                <c:ptCount val="9"/>
                <c:pt idx="0">
                  <c:v>0</c:v>
                </c:pt>
                <c:pt idx="1">
                  <c:v>8.9999999999999993E-3</c:v>
                </c:pt>
                <c:pt idx="2">
                  <c:v>1.6E-2</c:v>
                </c:pt>
                <c:pt idx="3">
                  <c:v>5.8000000000000003E-2</c:v>
                </c:pt>
                <c:pt idx="4">
                  <c:v>9.6000000000000002E-2</c:v>
                </c:pt>
                <c:pt idx="5">
                  <c:v>0.108</c:v>
                </c:pt>
                <c:pt idx="6">
                  <c:v>0.17199999999999999</c:v>
                </c:pt>
                <c:pt idx="7">
                  <c:v>0.20599999999999999</c:v>
                </c:pt>
                <c:pt idx="8">
                  <c:v>0.254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81-46B3-8C4E-7DCAD23519A7}"/>
            </c:ext>
          </c:extLst>
        </c:ser>
        <c:ser>
          <c:idx val="0"/>
          <c:order val="4"/>
          <c:tx>
            <c:v>Blank</c:v>
          </c:tx>
          <c:spPr>
            <a:ln w="25400">
              <a:solidFill>
                <a:srgbClr val="7030A0"/>
              </a:solidFill>
              <a:prstDash val="dash"/>
            </a:ln>
          </c:spPr>
          <c:marker>
            <c:symbol val="x"/>
            <c:size val="10"/>
            <c:spPr>
              <a:noFill/>
              <a:ln w="1270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10"/>
          </c:errBars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species'!$I$44:$I$51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81-46B3-8C4E-7DCAD23519A7}"/>
            </c:ext>
          </c:extLst>
        </c:ser>
        <c:ser>
          <c:idx val="1"/>
          <c:order val="5"/>
          <c:tx>
            <c:v>Negative (Mycobacterium sp-1)</c:v>
          </c:tx>
          <c:spPr>
            <a:ln w="25400">
              <a:solidFill>
                <a:sysClr val="windowText" lastClr="000000"/>
              </a:solidFill>
              <a:prstDash val="sysDot"/>
            </a:ln>
          </c:spPr>
          <c:marker>
            <c:symbol val="plus"/>
            <c:size val="10"/>
            <c:spPr>
              <a:noFill/>
              <a:ln w="19050">
                <a:solidFill>
                  <a:sysClr val="windowText" lastClr="000000"/>
                </a:solidFill>
              </a:ln>
            </c:spPr>
          </c:marker>
          <c:errBars>
            <c:errDir val="y"/>
            <c:errBarType val="both"/>
            <c:errValType val="percentage"/>
            <c:noEndCap val="0"/>
            <c:val val="10"/>
          </c:errBars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species'!$I$44:$I$51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81-46B3-8C4E-7DCAD2351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OD at 600nm</a:t>
                </a:r>
              </a:p>
            </c:rich>
          </c:tx>
          <c:layout>
            <c:manualLayout>
              <c:xMode val="edge"/>
              <c:yMode val="edge"/>
              <c:x val="4.7522627477253415E-2"/>
              <c:y val="0.42981077561089009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49048960"/>
        <c:crosses val="autoZero"/>
        <c:crossBetween val="midCat"/>
        <c:majorUnit val="0.1"/>
      </c:valAx>
      <c:spPr>
        <a:ln w="9525">
          <a:solidFill>
            <a:sysClr val="windowText" lastClr="000000"/>
          </a:solidFill>
        </a:ln>
      </c:spPr>
    </c:plotArea>
    <c:legend>
      <c:legendPos val="r"/>
      <c:legendEntry>
        <c:idx val="4"/>
        <c:txPr>
          <a:bodyPr/>
          <a:lstStyle/>
          <a:p>
            <a:pPr>
              <a:defRPr i="0"/>
            </a:pPr>
            <a:endParaRPr lang="en-US"/>
          </a:p>
        </c:txPr>
      </c:legendEntry>
      <c:layout>
        <c:manualLayout>
          <c:xMode val="edge"/>
          <c:yMode val="edge"/>
          <c:x val="4.0627325674477049E-2"/>
          <c:y val="0"/>
          <c:w val="0.93067516758834745"/>
          <c:h val="0.25600117182847687"/>
        </c:manualLayout>
      </c:layout>
      <c:overlay val="0"/>
      <c:txPr>
        <a:bodyPr/>
        <a:lstStyle/>
        <a:p>
          <a:pPr>
            <a:defRPr i="1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5439666422056922"/>
          <c:w val="0.79990178282607349"/>
          <c:h val="0.6561602061057088"/>
        </c:manualLayout>
      </c:layout>
      <c:scatterChart>
        <c:scatterStyle val="lineMarker"/>
        <c:varyColors val="0"/>
        <c:ser>
          <c:idx val="2"/>
          <c:order val="0"/>
          <c:tx>
            <c:v>Chloramine residuals in the presnce of Mycobacteria sp-1</c:v>
          </c:tx>
          <c:spPr>
            <a:ln w="25400">
              <a:solidFill>
                <a:srgbClr val="4472C4"/>
              </a:solidFill>
              <a:prstDash val="lgDash"/>
            </a:ln>
          </c:spPr>
          <c:marker>
            <c:symbol val="square"/>
            <c:size val="10"/>
            <c:spPr>
              <a:solidFill>
                <a:srgbClr val="5B9BD5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species'!$E$44:$E$53</c:f>
              <c:numCache>
                <c:formatCode>General</c:formatCode>
                <c:ptCount val="10"/>
                <c:pt idx="0">
                  <c:v>1.51</c:v>
                </c:pt>
                <c:pt idx="1">
                  <c:v>1.36</c:v>
                </c:pt>
                <c:pt idx="2">
                  <c:v>0.91</c:v>
                </c:pt>
                <c:pt idx="3">
                  <c:v>0.41</c:v>
                </c:pt>
                <c:pt idx="4">
                  <c:v>0.12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A4-4AB4-BB3F-E17402905721}"/>
            </c:ext>
          </c:extLst>
        </c:ser>
        <c:ser>
          <c:idx val="0"/>
          <c:order val="1"/>
          <c:tx>
            <c:v>Chloramine residuals in the absence of Mycobacteria sp-1</c:v>
          </c:tx>
          <c:spPr>
            <a:ln w="25400">
              <a:solidFill>
                <a:srgbClr val="FFC000"/>
              </a:solidFill>
              <a:prstDash val="dash"/>
            </a:ln>
          </c:spPr>
          <c:marker>
            <c:symbol val="triangle"/>
            <c:size val="10"/>
            <c:spPr>
              <a:solidFill>
                <a:srgbClr val="FFC000"/>
              </a:solidFill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'ALL species'!$A$44:$A$53</c:f>
              <c:numCache>
                <c:formatCode>0.0</c:formatCode>
                <c:ptCount val="10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  <c:pt idx="8" formatCode="General">
                  <c:v>194.33333333325572</c:v>
                </c:pt>
                <c:pt idx="9" formatCode="General">
                  <c:v>213.33333333337214</c:v>
                </c:pt>
              </c:numCache>
            </c:numRef>
          </c:xVal>
          <c:yVal>
            <c:numRef>
              <c:f>'ALL species'!$C$44:$C$51</c:f>
              <c:numCache>
                <c:formatCode>General</c:formatCode>
                <c:ptCount val="8"/>
                <c:pt idx="0">
                  <c:v>1.51</c:v>
                </c:pt>
                <c:pt idx="1">
                  <c:v>1.5</c:v>
                </c:pt>
                <c:pt idx="2">
                  <c:v>1.48</c:v>
                </c:pt>
                <c:pt idx="3">
                  <c:v>1.47</c:v>
                </c:pt>
                <c:pt idx="4">
                  <c:v>1.46</c:v>
                </c:pt>
                <c:pt idx="5">
                  <c:v>1.45</c:v>
                </c:pt>
                <c:pt idx="6">
                  <c:v>1.45</c:v>
                </c:pt>
                <c:pt idx="7">
                  <c:v>1.44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A4-4AB4-BB3F-E17402905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scatterChart>
        <c:scatterStyle val="lineMarker"/>
        <c:varyColors val="0"/>
        <c:ser>
          <c:idx val="1"/>
          <c:order val="2"/>
          <c:tx>
            <c:v>Mycobacteria sp-1 ATP (pg/mL)</c:v>
          </c:tx>
          <c:xVal>
            <c:numRef>
              <c:f>'ALL species'!$A$44:$A$51</c:f>
              <c:numCache>
                <c:formatCode>0.0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'ALL species'!$N$44:$N$51</c:f>
              <c:numCache>
                <c:formatCode>0.00</c:formatCode>
                <c:ptCount val="8"/>
                <c:pt idx="0">
                  <c:v>3.154962382631826</c:v>
                </c:pt>
                <c:pt idx="1">
                  <c:v>9.3870880366669809</c:v>
                </c:pt>
                <c:pt idx="2">
                  <c:v>32.517805018320452</c:v>
                </c:pt>
                <c:pt idx="3">
                  <c:v>248.88619322910267</c:v>
                </c:pt>
                <c:pt idx="4">
                  <c:v>427.17387412119984</c:v>
                </c:pt>
                <c:pt idx="5">
                  <c:v>501.15399421989804</c:v>
                </c:pt>
                <c:pt idx="6">
                  <c:v>689.40161309626319</c:v>
                </c:pt>
                <c:pt idx="7">
                  <c:v>709.96587858908072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A4-4AB4-BB3F-E17402905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249912"/>
        <c:axId val="382247944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Total chlorine (mg/L)</a:t>
                </a:r>
              </a:p>
            </c:rich>
          </c:tx>
          <c:layout>
            <c:manualLayout>
              <c:xMode val="edge"/>
              <c:yMode val="edge"/>
              <c:x val="2.634735660753916E-2"/>
              <c:y val="0.25026036589686035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</c:valAx>
      <c:valAx>
        <c:axId val="382247944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382249912"/>
        <c:crosses val="max"/>
        <c:crossBetween val="midCat"/>
      </c:valAx>
      <c:valAx>
        <c:axId val="382249912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382247944"/>
        <c:crosses val="autoZero"/>
        <c:crossBetween val="midCat"/>
      </c:valAx>
      <c:spPr>
        <a:ln w="9525">
          <a:solidFill>
            <a:sysClr val="windowText" lastClr="000000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400" i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62251721054319409"/>
          <c:y val="0.31668984887398749"/>
          <c:w val="0.3215256381985398"/>
          <c:h val="0.45916457856844839"/>
        </c:manualLayout>
      </c:layout>
      <c:overlay val="0"/>
      <c:txPr>
        <a:bodyPr/>
        <a:lstStyle/>
        <a:p>
          <a:pPr>
            <a:defRPr sz="1400" i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+mn-lt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5439666422056922"/>
          <c:w val="0.79990178282607349"/>
          <c:h val="0.6561602061057088"/>
        </c:manualLayout>
      </c:layout>
      <c:scatterChart>
        <c:scatterStyle val="lineMarker"/>
        <c:varyColors val="0"/>
        <c:ser>
          <c:idx val="2"/>
          <c:order val="0"/>
          <c:tx>
            <c:v>Unprocessed</c:v>
          </c:tx>
          <c:spPr>
            <a:ln w="15875">
              <a:solidFill>
                <a:srgbClr val="FFC000"/>
              </a:solidFill>
              <a:prstDash val="lgDash"/>
            </a:ln>
          </c:spPr>
          <c:marker>
            <c:symbol val="square"/>
            <c:size val="8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Silver!$A$4:$A$8</c:f>
              <c:numCache>
                <c:formatCode>0</c:formatCode>
                <c:ptCount val="5"/>
                <c:pt idx="0">
                  <c:v>0</c:v>
                </c:pt>
                <c:pt idx="1">
                  <c:v>25.5</c:v>
                </c:pt>
                <c:pt idx="2">
                  <c:v>48.249999999941792</c:v>
                </c:pt>
                <c:pt idx="3">
                  <c:v>72.999999999941792</c:v>
                </c:pt>
                <c:pt idx="4">
                  <c:v>98.25</c:v>
                </c:pt>
              </c:numCache>
            </c:numRef>
          </c:xVal>
          <c:yVal>
            <c:numRef>
              <c:f>Silver!$C$4:$C$8</c:f>
              <c:numCache>
                <c:formatCode>0.00</c:formatCode>
                <c:ptCount val="5"/>
                <c:pt idx="0">
                  <c:v>1.51</c:v>
                </c:pt>
                <c:pt idx="1">
                  <c:v>1.08</c:v>
                </c:pt>
                <c:pt idx="2">
                  <c:v>0.81</c:v>
                </c:pt>
                <c:pt idx="3">
                  <c:v>0.37</c:v>
                </c:pt>
                <c:pt idx="4" formatCode="General">
                  <c:v>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81-46B3-8C4E-7DCAD23519A7}"/>
            </c:ext>
          </c:extLst>
        </c:ser>
        <c:ser>
          <c:idx val="5"/>
          <c:order val="1"/>
          <c:tx>
            <c:v>Silver added</c:v>
          </c:tx>
          <c:spPr>
            <a:ln w="15875">
              <a:solidFill>
                <a:srgbClr val="ED7D31"/>
              </a:solidFill>
              <a:prstDash val="dash"/>
            </a:ln>
          </c:spPr>
          <c:marker>
            <c:symbol val="circle"/>
            <c:size val="8"/>
            <c:spPr>
              <a:solidFill>
                <a:srgbClr val="ED7D31"/>
              </a:solidFill>
              <a:ln w="6350">
                <a:solidFill>
                  <a:sysClr val="windowText" lastClr="000000"/>
                </a:solidFill>
              </a:ln>
            </c:spPr>
          </c:marker>
          <c:xVal>
            <c:numRef>
              <c:f>Silver!$A$11:$A$15</c:f>
              <c:numCache>
                <c:formatCode>0</c:formatCode>
                <c:ptCount val="5"/>
                <c:pt idx="0">
                  <c:v>0</c:v>
                </c:pt>
                <c:pt idx="1">
                  <c:v>25.5</c:v>
                </c:pt>
                <c:pt idx="2">
                  <c:v>48.249999999941792</c:v>
                </c:pt>
                <c:pt idx="3">
                  <c:v>72.999999999941792</c:v>
                </c:pt>
                <c:pt idx="4">
                  <c:v>98.25</c:v>
                </c:pt>
              </c:numCache>
            </c:numRef>
          </c:xVal>
          <c:yVal>
            <c:numRef>
              <c:f>Silver!$C$11:$C$15</c:f>
              <c:numCache>
                <c:formatCode>0.00</c:formatCode>
                <c:ptCount val="5"/>
                <c:pt idx="0">
                  <c:v>1.52</c:v>
                </c:pt>
                <c:pt idx="1">
                  <c:v>1.25</c:v>
                </c:pt>
                <c:pt idx="2">
                  <c:v>1.1200000000000001</c:v>
                </c:pt>
                <c:pt idx="3">
                  <c:v>0.78</c:v>
                </c:pt>
                <c:pt idx="4" formatCode="General">
                  <c:v>0.46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81-46B3-8C4E-7DCAD23519A7}"/>
            </c:ext>
          </c:extLst>
        </c:ser>
        <c:ser>
          <c:idx val="6"/>
          <c:order val="2"/>
          <c:tx>
            <c:v>Filtered</c:v>
          </c:tx>
          <c:spPr>
            <a:ln w="15875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8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Silver!$A$18:$A$22</c:f>
              <c:numCache>
                <c:formatCode>0</c:formatCode>
                <c:ptCount val="5"/>
                <c:pt idx="0">
                  <c:v>0</c:v>
                </c:pt>
                <c:pt idx="1">
                  <c:v>25.5</c:v>
                </c:pt>
                <c:pt idx="2">
                  <c:v>48.249999999941792</c:v>
                </c:pt>
                <c:pt idx="3">
                  <c:v>72.999999999941792</c:v>
                </c:pt>
                <c:pt idx="4">
                  <c:v>98.25</c:v>
                </c:pt>
              </c:numCache>
            </c:numRef>
          </c:xVal>
          <c:yVal>
            <c:numRef>
              <c:f>Silver!$C$18:$C$22</c:f>
              <c:numCache>
                <c:formatCode>0.00</c:formatCode>
                <c:ptCount val="5"/>
                <c:pt idx="0">
                  <c:v>1.48</c:v>
                </c:pt>
                <c:pt idx="1">
                  <c:v>1.31</c:v>
                </c:pt>
                <c:pt idx="2">
                  <c:v>1.19</c:v>
                </c:pt>
                <c:pt idx="3">
                  <c:v>0.91</c:v>
                </c:pt>
                <c:pt idx="4" formatCode="General">
                  <c:v>0.65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81-46B3-8C4E-7DCAD23519A7}"/>
            </c:ext>
          </c:extLst>
        </c:ser>
        <c:ser>
          <c:idx val="7"/>
          <c:order val="3"/>
          <c:tx>
            <c:v>Filtered + silver added</c:v>
          </c:tx>
          <c:spPr>
            <a:ln w="15875">
              <a:solidFill>
                <a:srgbClr val="5B9BD5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5B9BD5"/>
              </a:solidFill>
              <a:ln w="6350">
                <a:solidFill>
                  <a:sysClr val="windowText" lastClr="000000"/>
                </a:solidFill>
              </a:ln>
            </c:spPr>
          </c:marker>
          <c:xVal>
            <c:numRef>
              <c:f>Silver!$A$25:$A$29</c:f>
              <c:numCache>
                <c:formatCode>0</c:formatCode>
                <c:ptCount val="5"/>
                <c:pt idx="0">
                  <c:v>0</c:v>
                </c:pt>
                <c:pt idx="1">
                  <c:v>25.5</c:v>
                </c:pt>
                <c:pt idx="2">
                  <c:v>48.249999999941792</c:v>
                </c:pt>
                <c:pt idx="3">
                  <c:v>72.999999999941792</c:v>
                </c:pt>
                <c:pt idx="4">
                  <c:v>98.25</c:v>
                </c:pt>
              </c:numCache>
            </c:numRef>
          </c:xVal>
          <c:yVal>
            <c:numRef>
              <c:f>Silver!$C$25:$C$29</c:f>
              <c:numCache>
                <c:formatCode>General</c:formatCode>
                <c:ptCount val="5"/>
                <c:pt idx="0">
                  <c:v>1.51</c:v>
                </c:pt>
                <c:pt idx="1">
                  <c:v>1.39</c:v>
                </c:pt>
                <c:pt idx="2">
                  <c:v>1.31</c:v>
                </c:pt>
                <c:pt idx="3">
                  <c:v>1.22</c:v>
                </c:pt>
                <c:pt idx="4">
                  <c:v>1.0900000000000001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81-46B3-8C4E-7DCAD2351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1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49063424"/>
        <c:crosses val="autoZero"/>
        <c:crossBetween val="midCat"/>
        <c:majorUnit val="24"/>
      </c:valAx>
      <c:valAx>
        <c:axId val="49063424"/>
        <c:scaling>
          <c:orientation val="minMax"/>
          <c:max val="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Chlorine (mg/L)</a:t>
                </a:r>
              </a:p>
            </c:rich>
          </c:tx>
          <c:layout>
            <c:manualLayout>
              <c:xMode val="edge"/>
              <c:yMode val="edge"/>
              <c:x val="3.3431977252843394E-2"/>
              <c:y val="0.283105497229513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49048960"/>
        <c:crosses val="autoZero"/>
        <c:crossBetween val="midCat"/>
        <c:minorUnit val="0.5"/>
      </c:valAx>
      <c:spPr>
        <a:ln w="9525">
          <a:solidFill>
            <a:sysClr val="window" lastClr="FFFFFF"/>
          </a:solidFill>
        </a:ln>
      </c:spPr>
    </c:plotArea>
    <c:legend>
      <c:legendPos val="r"/>
      <c:layout>
        <c:manualLayout>
          <c:xMode val="edge"/>
          <c:yMode val="edge"/>
          <c:x val="0.10173840769903762"/>
          <c:y val="9.3445610965296015E-3"/>
          <c:w val="0.87570953630796156"/>
          <c:h val="0.1539661708953047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5752626806584236"/>
          <c:y val="0.15439666422056922"/>
          <c:w val="0.79990178282607349"/>
          <c:h val="0.6561602061057088"/>
        </c:manualLayout>
      </c:layout>
      <c:scatterChart>
        <c:scatterStyle val="lineMarker"/>
        <c:varyColors val="0"/>
        <c:ser>
          <c:idx val="2"/>
          <c:order val="0"/>
          <c:tx>
            <c:v>Unprocesses</c:v>
          </c:tx>
          <c:spPr>
            <a:ln w="15875">
              <a:solidFill>
                <a:srgbClr val="FFC000"/>
              </a:solidFill>
              <a:prstDash val="lgDash"/>
            </a:ln>
          </c:spPr>
          <c:marker>
            <c:symbol val="square"/>
            <c:size val="8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Silver!$A$4:$A$8</c:f>
              <c:numCache>
                <c:formatCode>0</c:formatCode>
                <c:ptCount val="5"/>
                <c:pt idx="0">
                  <c:v>0</c:v>
                </c:pt>
                <c:pt idx="1">
                  <c:v>25.5</c:v>
                </c:pt>
                <c:pt idx="2">
                  <c:v>48.249999999941792</c:v>
                </c:pt>
                <c:pt idx="3">
                  <c:v>72.999999999941792</c:v>
                </c:pt>
                <c:pt idx="4">
                  <c:v>98.25</c:v>
                </c:pt>
              </c:numCache>
            </c:numRef>
          </c:xVal>
          <c:yVal>
            <c:numRef>
              <c:f>Silver!$D$4:$D$8</c:f>
              <c:numCache>
                <c:formatCode>General</c:formatCode>
                <c:ptCount val="5"/>
                <c:pt idx="0">
                  <c:v>2.0459999999999998</c:v>
                </c:pt>
                <c:pt idx="1">
                  <c:v>1.99</c:v>
                </c:pt>
                <c:pt idx="2">
                  <c:v>1.806</c:v>
                </c:pt>
                <c:pt idx="3">
                  <c:v>1.768</c:v>
                </c:pt>
                <c:pt idx="4">
                  <c:v>1.6619999999999999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81-46B3-8C4E-7DCAD23519A7}"/>
            </c:ext>
          </c:extLst>
        </c:ser>
        <c:ser>
          <c:idx val="5"/>
          <c:order val="1"/>
          <c:tx>
            <c:v>Silver added</c:v>
          </c:tx>
          <c:spPr>
            <a:ln w="15875">
              <a:solidFill>
                <a:srgbClr val="70AD47">
                  <a:lumMod val="75000"/>
                </a:srgbClr>
              </a:solidFill>
              <a:prstDash val="dashDot"/>
            </a:ln>
          </c:spPr>
          <c:marker>
            <c:symbol val="triangle"/>
            <c:size val="8"/>
            <c:spPr>
              <a:solidFill>
                <a:srgbClr val="70AD47">
                  <a:lumMod val="75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Silver!$A$11:$A$15</c:f>
              <c:numCache>
                <c:formatCode>0</c:formatCode>
                <c:ptCount val="5"/>
                <c:pt idx="0">
                  <c:v>0</c:v>
                </c:pt>
                <c:pt idx="1">
                  <c:v>25.5</c:v>
                </c:pt>
                <c:pt idx="2">
                  <c:v>48.249999999941792</c:v>
                </c:pt>
                <c:pt idx="3">
                  <c:v>72.999999999941792</c:v>
                </c:pt>
                <c:pt idx="4">
                  <c:v>98.25</c:v>
                </c:pt>
              </c:numCache>
            </c:numRef>
          </c:xVal>
          <c:yVal>
            <c:numRef>
              <c:f>Silver!$D$18:$D$22</c:f>
              <c:numCache>
                <c:formatCode>General</c:formatCode>
                <c:ptCount val="5"/>
                <c:pt idx="0">
                  <c:v>2.0299999999999998</c:v>
                </c:pt>
                <c:pt idx="1">
                  <c:v>2.0019999999999998</c:v>
                </c:pt>
                <c:pt idx="2">
                  <c:v>1.946</c:v>
                </c:pt>
                <c:pt idx="3">
                  <c:v>1.9079999999999999</c:v>
                </c:pt>
                <c:pt idx="4">
                  <c:v>1.8460000000000001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81-46B3-8C4E-7DCAD23519A7}"/>
            </c:ext>
          </c:extLst>
        </c:ser>
        <c:ser>
          <c:idx val="6"/>
          <c:order val="2"/>
          <c:tx>
            <c:v>Filtered</c:v>
          </c:tx>
          <c:spPr>
            <a:ln w="15875">
              <a:solidFill>
                <a:srgbClr val="ED7D31"/>
              </a:solidFill>
              <a:prstDash val="dash"/>
            </a:ln>
          </c:spPr>
          <c:marker>
            <c:symbol val="circle"/>
            <c:size val="8"/>
            <c:spPr>
              <a:solidFill>
                <a:srgbClr val="ED7D31"/>
              </a:solidFill>
              <a:ln w="6350">
                <a:solidFill>
                  <a:sysClr val="windowText" lastClr="000000"/>
                </a:solidFill>
              </a:ln>
            </c:spPr>
          </c:marker>
          <c:xVal>
            <c:numRef>
              <c:f>Silver!$A$18:$A$22</c:f>
              <c:numCache>
                <c:formatCode>0</c:formatCode>
                <c:ptCount val="5"/>
                <c:pt idx="0">
                  <c:v>0</c:v>
                </c:pt>
                <c:pt idx="1">
                  <c:v>25.5</c:v>
                </c:pt>
                <c:pt idx="2">
                  <c:v>48.249999999941792</c:v>
                </c:pt>
                <c:pt idx="3">
                  <c:v>72.999999999941792</c:v>
                </c:pt>
                <c:pt idx="4">
                  <c:v>98.25</c:v>
                </c:pt>
              </c:numCache>
            </c:numRef>
          </c:xVal>
          <c:yVal>
            <c:numRef>
              <c:f>Silver!$D$11:$D$15</c:f>
              <c:numCache>
                <c:formatCode>General</c:formatCode>
                <c:ptCount val="5"/>
                <c:pt idx="0">
                  <c:v>2.0419999999999998</c:v>
                </c:pt>
                <c:pt idx="1">
                  <c:v>2.004</c:v>
                </c:pt>
                <c:pt idx="2">
                  <c:v>1.8959999999999999</c:v>
                </c:pt>
                <c:pt idx="3">
                  <c:v>1.792</c:v>
                </c:pt>
                <c:pt idx="4">
                  <c:v>1.6739999999999999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81-46B3-8C4E-7DCAD23519A7}"/>
            </c:ext>
          </c:extLst>
        </c:ser>
        <c:ser>
          <c:idx val="7"/>
          <c:order val="3"/>
          <c:tx>
            <c:v>Filtered+silver added</c:v>
          </c:tx>
          <c:spPr>
            <a:ln w="15875">
              <a:solidFill>
                <a:srgbClr val="5B9BD5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5B9BD5"/>
              </a:solidFill>
              <a:ln w="6350">
                <a:solidFill>
                  <a:sysClr val="windowText" lastClr="000000"/>
                </a:solidFill>
              </a:ln>
            </c:spPr>
          </c:marker>
          <c:xVal>
            <c:numRef>
              <c:f>Silver!$A$25:$A$29</c:f>
              <c:numCache>
                <c:formatCode>0</c:formatCode>
                <c:ptCount val="5"/>
                <c:pt idx="0">
                  <c:v>0</c:v>
                </c:pt>
                <c:pt idx="1">
                  <c:v>25.5</c:v>
                </c:pt>
                <c:pt idx="2">
                  <c:v>48.249999999941792</c:v>
                </c:pt>
                <c:pt idx="3">
                  <c:v>72.999999999941792</c:v>
                </c:pt>
                <c:pt idx="4">
                  <c:v>98.25</c:v>
                </c:pt>
              </c:numCache>
            </c:numRef>
          </c:xVal>
          <c:yVal>
            <c:numRef>
              <c:f>Silver!$D$25:$D$29</c:f>
              <c:numCache>
                <c:formatCode>General</c:formatCode>
                <c:ptCount val="5"/>
                <c:pt idx="0">
                  <c:v>2.0179999999999998</c:v>
                </c:pt>
                <c:pt idx="1">
                  <c:v>2.0019999999999998</c:v>
                </c:pt>
                <c:pt idx="2">
                  <c:v>1.988</c:v>
                </c:pt>
                <c:pt idx="3">
                  <c:v>1.958</c:v>
                </c:pt>
                <c:pt idx="4">
                  <c:v>1.9019999999999999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81-46B3-8C4E-7DCAD2351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5818590980221924"/>
              <c:y val="0.9039223628821587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49063424"/>
        <c:crosses val="autoZero"/>
        <c:crossBetween val="midCat"/>
        <c:majorUnit val="24"/>
      </c:valAx>
      <c:valAx>
        <c:axId val="49063424"/>
        <c:scaling>
          <c:orientation val="minMax"/>
          <c:max val="2.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TAN</a:t>
                </a:r>
                <a:r>
                  <a:rPr lang="en-AU" baseline="0"/>
                  <a:t> (mg-N/L)</a:t>
                </a:r>
                <a:endParaRPr lang="en-AU"/>
              </a:p>
            </c:rich>
          </c:tx>
          <c:layout>
            <c:manualLayout>
              <c:xMode val="edge"/>
              <c:yMode val="edge"/>
              <c:x val="3.3431977252843394E-2"/>
              <c:y val="0.283105497229513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49048960"/>
        <c:crosses val="autoZero"/>
        <c:crossBetween val="midCat"/>
        <c:majorUnit val="0.5"/>
        <c:minorUnit val="0.5"/>
      </c:valAx>
      <c:spPr>
        <a:ln w="9525">
          <a:solidFill>
            <a:sysClr val="window" lastClr="FFFFFF"/>
          </a:solidFill>
        </a:ln>
      </c:spPr>
    </c:plotArea>
    <c:legend>
      <c:legendPos val="r"/>
      <c:layout>
        <c:manualLayout>
          <c:xMode val="edge"/>
          <c:yMode val="edge"/>
          <c:x val="0.10173840769903762"/>
          <c:y val="9.3445610965296015E-3"/>
          <c:w val="0.87570953630796156"/>
          <c:h val="0.1539661708953047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03913656164997"/>
          <c:y val="0.23935002119621912"/>
          <c:w val="0.77075536397999189"/>
          <c:h val="0.56533311341351722"/>
        </c:manualLayout>
      </c:layout>
      <c:scatterChart>
        <c:scatterStyle val="lineMarker"/>
        <c:varyColors val="0"/>
        <c:ser>
          <c:idx val="2"/>
          <c:order val="0"/>
          <c:tx>
            <c:v>ATP 3.3 pg/mL</c:v>
          </c:tx>
          <c:spPr>
            <a:ln w="22225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square"/>
            <c:size val="10"/>
            <c:spPr>
              <a:solidFill>
                <a:schemeClr val="accent6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experiment'!$A$27:$A$34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'inactive experiment'!$B$27:$B$34</c:f>
              <c:numCache>
                <c:formatCode>General</c:formatCode>
                <c:ptCount val="8"/>
                <c:pt idx="0">
                  <c:v>1.49</c:v>
                </c:pt>
                <c:pt idx="1">
                  <c:v>1.48</c:v>
                </c:pt>
                <c:pt idx="2">
                  <c:v>1.47</c:v>
                </c:pt>
                <c:pt idx="3">
                  <c:v>1.46</c:v>
                </c:pt>
                <c:pt idx="4">
                  <c:v>1.45</c:v>
                </c:pt>
                <c:pt idx="5">
                  <c:v>1.45</c:v>
                </c:pt>
                <c:pt idx="6">
                  <c:v>1.44</c:v>
                </c:pt>
                <c:pt idx="7">
                  <c:v>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AF-4F77-A39C-BD2CA0B35286}"/>
            </c:ext>
          </c:extLst>
        </c:ser>
        <c:ser>
          <c:idx val="7"/>
          <c:order val="1"/>
          <c:tx>
            <c:v>ATP 305 pg/mL </c:v>
          </c:tx>
          <c:spPr>
            <a:ln w="25400" cap="rnd" cmpd="sng" algn="ctr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x"/>
            <c:size val="10"/>
            <c:spPr>
              <a:solidFill>
                <a:schemeClr val="bg1"/>
              </a:solidFill>
              <a:ln w="1270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experiment'!$B$4:$B$7</c:f>
              <c:numCache>
                <c:formatCode>General</c:formatCode>
                <c:ptCount val="4"/>
                <c:pt idx="0">
                  <c:v>0</c:v>
                </c:pt>
                <c:pt idx="1">
                  <c:v>45.500000000058208</c:v>
                </c:pt>
                <c:pt idx="2">
                  <c:v>99.500000000058208</c:v>
                </c:pt>
                <c:pt idx="3">
                  <c:v>173.49999999994179</c:v>
                </c:pt>
              </c:numCache>
            </c:numRef>
          </c:xVal>
          <c:yVal>
            <c:numRef>
              <c:f>'inactive experiment'!$D$4:$D$7</c:f>
              <c:numCache>
                <c:formatCode>General</c:formatCode>
                <c:ptCount val="4"/>
                <c:pt idx="0">
                  <c:v>1.39</c:v>
                </c:pt>
                <c:pt idx="1">
                  <c:v>1.37</c:v>
                </c:pt>
                <c:pt idx="2">
                  <c:v>1.35</c:v>
                </c:pt>
                <c:pt idx="3">
                  <c:v>1.32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F3-4F07-9877-25015916BD92}"/>
            </c:ext>
          </c:extLst>
        </c:ser>
        <c:ser>
          <c:idx val="0"/>
          <c:order val="2"/>
          <c:tx>
            <c:v>ATP 615 pg/mL </c:v>
          </c:tx>
          <c:spPr>
            <a:ln w="25400" cap="rnd" cmpd="sng" algn="ctr">
              <a:solidFill>
                <a:schemeClr val="accent2"/>
              </a:solidFill>
              <a:prstDash val="lgDashDotDot"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experiment'!$B$11:$B$14</c:f>
              <c:numCache>
                <c:formatCode>General</c:formatCode>
                <c:ptCount val="4"/>
                <c:pt idx="0">
                  <c:v>0</c:v>
                </c:pt>
                <c:pt idx="1">
                  <c:v>42.500000000058208</c:v>
                </c:pt>
                <c:pt idx="2">
                  <c:v>120.50000000005821</c:v>
                </c:pt>
                <c:pt idx="3">
                  <c:v>166.5</c:v>
                </c:pt>
              </c:numCache>
            </c:numRef>
          </c:xVal>
          <c:yVal>
            <c:numRef>
              <c:f>'inactive experiment'!$D$11:$D$14</c:f>
              <c:numCache>
                <c:formatCode>General</c:formatCode>
                <c:ptCount val="4"/>
                <c:pt idx="0">
                  <c:v>1.38</c:v>
                </c:pt>
                <c:pt idx="1">
                  <c:v>1.36</c:v>
                </c:pt>
                <c:pt idx="2">
                  <c:v>1.34</c:v>
                </c:pt>
                <c:pt idx="3">
                  <c:v>1.32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F3-4F07-9877-25015916BD92}"/>
            </c:ext>
          </c:extLst>
        </c:ser>
        <c:ser>
          <c:idx val="1"/>
          <c:order val="3"/>
          <c:tx>
            <c:v>ATP 908 pg/mL</c:v>
          </c:tx>
          <c:spPr>
            <a:ln w="25400" cap="rnd" cmpd="sng" algn="ctr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triangle"/>
            <c:size val="10"/>
            <c:spPr>
              <a:solidFill>
                <a:schemeClr val="accent4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experiment'!$B$18:$B$21</c:f>
              <c:numCache>
                <c:formatCode>General</c:formatCode>
                <c:ptCount val="4"/>
                <c:pt idx="0">
                  <c:v>0</c:v>
                </c:pt>
                <c:pt idx="1">
                  <c:v>70.5</c:v>
                </c:pt>
                <c:pt idx="2">
                  <c:v>114.99999999994179</c:v>
                </c:pt>
                <c:pt idx="3">
                  <c:v>165.50000000005821</c:v>
                </c:pt>
              </c:numCache>
            </c:numRef>
          </c:xVal>
          <c:yVal>
            <c:numRef>
              <c:f>'inactive experiment'!$D$18:$D$21</c:f>
              <c:numCache>
                <c:formatCode>General</c:formatCode>
                <c:ptCount val="4"/>
                <c:pt idx="0">
                  <c:v>1.41</c:v>
                </c:pt>
                <c:pt idx="1">
                  <c:v>1.4</c:v>
                </c:pt>
                <c:pt idx="2">
                  <c:v>1.39</c:v>
                </c:pt>
                <c:pt idx="3">
                  <c:v>1.37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F3-4F07-9877-25015916B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410517741267872"/>
              <c:y val="0.90583844974861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0"/>
      </c:valAx>
      <c:valAx>
        <c:axId val="49063424"/>
        <c:scaling>
          <c:orientation val="minMax"/>
          <c:max val="1.8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Total chlorine (mg/L) </a:t>
                </a:r>
              </a:p>
            </c:rich>
          </c:tx>
          <c:layout>
            <c:manualLayout>
              <c:xMode val="edge"/>
              <c:yMode val="edge"/>
              <c:x val="2.6703320350222874E-2"/>
              <c:y val="0.224111892887474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  <c:majorUnit val="0.30000000000000004"/>
      </c:valAx>
      <c:spPr>
        <a:solidFill>
          <a:schemeClr val="bg1"/>
        </a:solidFill>
        <a:ln w="9525"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9.3961807257921387E-2"/>
          <c:y val="6.2354212694292636E-2"/>
          <c:w val="0.84864811585145605"/>
          <c:h val="0.158869207029910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 sz="16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47467132806743"/>
          <c:y val="0.21250419372265775"/>
          <c:w val="0.77088661309389106"/>
          <c:h val="0.60623850784101574"/>
        </c:manualLayout>
      </c:layout>
      <c:scatterChart>
        <c:scatterStyle val="lineMarker"/>
        <c:varyColors val="0"/>
        <c:ser>
          <c:idx val="2"/>
          <c:order val="0"/>
          <c:tx>
            <c:v>ATP 3.3 pg/mL</c:v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square"/>
            <c:size val="10"/>
            <c:spPr>
              <a:solidFill>
                <a:schemeClr val="accent6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experiment'!$A$27:$A$34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'inactive experiment'!$E$27:$E$34</c:f>
              <c:numCache>
                <c:formatCode>General</c:formatCode>
                <c:ptCount val="8"/>
                <c:pt idx="0">
                  <c:v>14.9588</c:v>
                </c:pt>
                <c:pt idx="1">
                  <c:v>14.879200000000001</c:v>
                </c:pt>
                <c:pt idx="2">
                  <c:v>14.4864</c:v>
                </c:pt>
                <c:pt idx="3">
                  <c:v>14.288600000000001</c:v>
                </c:pt>
                <c:pt idx="4">
                  <c:v>14.3508</c:v>
                </c:pt>
                <c:pt idx="5">
                  <c:v>14.331799999999999</c:v>
                </c:pt>
                <c:pt idx="6">
                  <c:v>14.129200000000001</c:v>
                </c:pt>
                <c:pt idx="7">
                  <c:v>14.2546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5B-4E6F-8674-3E49C049F23A}"/>
            </c:ext>
          </c:extLst>
        </c:ser>
        <c:ser>
          <c:idx val="7"/>
          <c:order val="1"/>
          <c:tx>
            <c:v>ATP 305 pg/mL </c:v>
          </c:tx>
          <c:spPr>
            <a:ln w="25400" cap="rnd" cmpd="sng" algn="ctr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x"/>
            <c:size val="10"/>
            <c:spPr>
              <a:solidFill>
                <a:schemeClr val="bg1"/>
              </a:solidFill>
              <a:ln w="1270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experiment'!$B$4:$B$7</c:f>
              <c:numCache>
                <c:formatCode>General</c:formatCode>
                <c:ptCount val="4"/>
                <c:pt idx="0">
                  <c:v>0</c:v>
                </c:pt>
                <c:pt idx="1">
                  <c:v>45.500000000058208</c:v>
                </c:pt>
                <c:pt idx="2">
                  <c:v>99.500000000058208</c:v>
                </c:pt>
                <c:pt idx="3">
                  <c:v>173.49999999994179</c:v>
                </c:pt>
              </c:numCache>
            </c:numRef>
          </c:xVal>
          <c:yVal>
            <c:numRef>
              <c:f>'inactive experiment'!$H$4:$H$7</c:f>
              <c:numCache>
                <c:formatCode>General</c:formatCode>
                <c:ptCount val="4"/>
                <c:pt idx="0">
                  <c:v>14.7522</c:v>
                </c:pt>
                <c:pt idx="1">
                  <c:v>14.334</c:v>
                </c:pt>
                <c:pt idx="2">
                  <c:v>14.851699999999999</c:v>
                </c:pt>
                <c:pt idx="3">
                  <c:v>14.988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5B-4E6F-8674-3E49C049F23A}"/>
            </c:ext>
          </c:extLst>
        </c:ser>
        <c:ser>
          <c:idx val="0"/>
          <c:order val="2"/>
          <c:tx>
            <c:v>ATP 615 pg/mL </c:v>
          </c:tx>
          <c:spPr>
            <a:ln w="25400" cap="rnd" cmpd="sng" algn="ctr">
              <a:solidFill>
                <a:schemeClr val="accent2"/>
              </a:solidFill>
              <a:prstDash val="lgDashDotDot"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experiment'!$B$11:$B$14</c:f>
              <c:numCache>
                <c:formatCode>General</c:formatCode>
                <c:ptCount val="4"/>
                <c:pt idx="0">
                  <c:v>0</c:v>
                </c:pt>
                <c:pt idx="1">
                  <c:v>42.500000000058208</c:v>
                </c:pt>
                <c:pt idx="2">
                  <c:v>120.50000000005821</c:v>
                </c:pt>
                <c:pt idx="3">
                  <c:v>166.5</c:v>
                </c:pt>
              </c:numCache>
            </c:numRef>
          </c:xVal>
          <c:yVal>
            <c:numRef>
              <c:f>'inactive experiment'!$H$11:$H$14</c:f>
              <c:numCache>
                <c:formatCode>General</c:formatCode>
                <c:ptCount val="4"/>
                <c:pt idx="0">
                  <c:v>14.690200000000001</c:v>
                </c:pt>
                <c:pt idx="1">
                  <c:v>14.9635</c:v>
                </c:pt>
                <c:pt idx="2">
                  <c:v>14.727</c:v>
                </c:pt>
                <c:pt idx="3">
                  <c:v>14.3416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5B-4E6F-8674-3E49C049F23A}"/>
            </c:ext>
          </c:extLst>
        </c:ser>
        <c:ser>
          <c:idx val="1"/>
          <c:order val="3"/>
          <c:tx>
            <c:v>ATP 908 pg/mL</c:v>
          </c:tx>
          <c:spPr>
            <a:ln w="25400" cap="rnd" cmpd="sng" algn="ctr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triangle"/>
            <c:size val="10"/>
            <c:spPr>
              <a:solidFill>
                <a:schemeClr val="accent4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experiment'!$B$18:$B$21</c:f>
              <c:numCache>
                <c:formatCode>General</c:formatCode>
                <c:ptCount val="4"/>
                <c:pt idx="0">
                  <c:v>0</c:v>
                </c:pt>
                <c:pt idx="1">
                  <c:v>70.5</c:v>
                </c:pt>
                <c:pt idx="2">
                  <c:v>114.99999999994179</c:v>
                </c:pt>
                <c:pt idx="3">
                  <c:v>165.50000000005821</c:v>
                </c:pt>
              </c:numCache>
            </c:numRef>
          </c:xVal>
          <c:yVal>
            <c:numRef>
              <c:f>'inactive experiment'!$H$18:$H$21</c:f>
              <c:numCache>
                <c:formatCode>General</c:formatCode>
                <c:ptCount val="4"/>
                <c:pt idx="0">
                  <c:v>14.1044</c:v>
                </c:pt>
                <c:pt idx="1">
                  <c:v>14.1021</c:v>
                </c:pt>
                <c:pt idx="2">
                  <c:v>14.102399999999999</c:v>
                </c:pt>
                <c:pt idx="3">
                  <c:v>14.102499999999999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5B-4E6F-8674-3E49C049F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410517741267872"/>
              <c:y val="0.90583844974861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0"/>
      </c:valAx>
      <c:valAx>
        <c:axId val="49063424"/>
        <c:scaling>
          <c:orientation val="minMax"/>
          <c:max val="1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Acetate (mg/L) </a:t>
                </a:r>
              </a:p>
            </c:rich>
          </c:tx>
          <c:layout>
            <c:manualLayout>
              <c:xMode val="edge"/>
              <c:yMode val="edge"/>
              <c:x val="4.720139010865744E-2"/>
              <c:y val="0.330374449984402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  <c:majorUnit val="2"/>
        <c:minorUnit val="1"/>
      </c:valAx>
      <c:spPr>
        <a:solidFill>
          <a:schemeClr val="bg1"/>
        </a:solidFill>
        <a:ln w="9525"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10420457869636406"/>
          <c:y val="2.9759954485841299E-2"/>
          <c:w val="0.84864811585145605"/>
          <c:h val="0.158869207029910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 sz="16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21230029501555"/>
          <c:y val="0.2136251900787226"/>
          <c:w val="0.76263998880982353"/>
          <c:h val="0.60575784802672594"/>
        </c:manualLayout>
      </c:layout>
      <c:scatterChart>
        <c:scatterStyle val="lineMarker"/>
        <c:varyColors val="0"/>
        <c:ser>
          <c:idx val="2"/>
          <c:order val="0"/>
          <c:tx>
            <c:v>ATP 3.3 pg/mL</c:v>
          </c:tx>
          <c:spPr>
            <a:ln w="2540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square"/>
            <c:size val="10"/>
            <c:spPr>
              <a:solidFill>
                <a:schemeClr val="accent6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experiment'!$A$27:$A$34</c:f>
              <c:numCache>
                <c:formatCode>General</c:formatCode>
                <c:ptCount val="8"/>
                <c:pt idx="0">
                  <c:v>0</c:v>
                </c:pt>
                <c:pt idx="1">
                  <c:v>20.166666666569654</c:v>
                </c:pt>
                <c:pt idx="2">
                  <c:v>46.166666666627862</c:v>
                </c:pt>
                <c:pt idx="3">
                  <c:v>71.333333333255723</c:v>
                </c:pt>
                <c:pt idx="4">
                  <c:v>92.333333333255723</c:v>
                </c:pt>
                <c:pt idx="5">
                  <c:v>118.33333333331393</c:v>
                </c:pt>
                <c:pt idx="6">
                  <c:v>146.33333333325572</c:v>
                </c:pt>
                <c:pt idx="7">
                  <c:v>171.33333333337214</c:v>
                </c:pt>
              </c:numCache>
            </c:numRef>
          </c:xVal>
          <c:yVal>
            <c:numRef>
              <c:f>'inactive experiment'!$C$27:$C$34</c:f>
              <c:numCache>
                <c:formatCode>General</c:formatCode>
                <c:ptCount val="8"/>
                <c:pt idx="0">
                  <c:v>2.0379999999999998</c:v>
                </c:pt>
                <c:pt idx="1">
                  <c:v>2.02</c:v>
                </c:pt>
                <c:pt idx="2">
                  <c:v>2.016</c:v>
                </c:pt>
                <c:pt idx="3">
                  <c:v>2.0139999999999998</c:v>
                </c:pt>
                <c:pt idx="4">
                  <c:v>2.008</c:v>
                </c:pt>
                <c:pt idx="5">
                  <c:v>2.0059999999999998</c:v>
                </c:pt>
                <c:pt idx="6">
                  <c:v>2.004</c:v>
                </c:pt>
                <c:pt idx="7">
                  <c:v>2.0019999999999998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E-4F4B-9348-2E6A2F9B8090}"/>
            </c:ext>
          </c:extLst>
        </c:ser>
        <c:ser>
          <c:idx val="7"/>
          <c:order val="1"/>
          <c:tx>
            <c:v>ATP 305 pg/mL </c:v>
          </c:tx>
          <c:spPr>
            <a:ln w="25400" cap="rnd" cmpd="sng" algn="ctr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x"/>
            <c:size val="10"/>
            <c:spPr>
              <a:solidFill>
                <a:schemeClr val="bg1"/>
              </a:solidFill>
              <a:ln w="1270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experiment'!$B$4:$B$7</c:f>
              <c:numCache>
                <c:formatCode>General</c:formatCode>
                <c:ptCount val="4"/>
                <c:pt idx="0">
                  <c:v>0</c:v>
                </c:pt>
                <c:pt idx="1">
                  <c:v>45.500000000058208</c:v>
                </c:pt>
                <c:pt idx="2">
                  <c:v>99.500000000058208</c:v>
                </c:pt>
                <c:pt idx="3">
                  <c:v>173.49999999994179</c:v>
                </c:pt>
              </c:numCache>
            </c:numRef>
          </c:xVal>
          <c:yVal>
            <c:numRef>
              <c:f>'inactive experiment'!$E$4:$E$7</c:f>
              <c:numCache>
                <c:formatCode>General</c:formatCode>
                <c:ptCount val="4"/>
                <c:pt idx="0">
                  <c:v>2.0085999999999999</c:v>
                </c:pt>
                <c:pt idx="1">
                  <c:v>2.0087999999999999</c:v>
                </c:pt>
                <c:pt idx="2">
                  <c:v>2.0093999999999999</c:v>
                </c:pt>
                <c:pt idx="3">
                  <c:v>2.0082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E-4F4B-9348-2E6A2F9B8090}"/>
            </c:ext>
          </c:extLst>
        </c:ser>
        <c:ser>
          <c:idx val="0"/>
          <c:order val="2"/>
          <c:tx>
            <c:v>ATP 615 pg/mL </c:v>
          </c:tx>
          <c:spPr>
            <a:ln w="25400" cap="rnd" cmpd="sng" algn="ctr">
              <a:solidFill>
                <a:schemeClr val="accent2"/>
              </a:solidFill>
              <a:prstDash val="lgDashDotDot"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experiment'!$B$11:$B$14</c:f>
              <c:numCache>
                <c:formatCode>General</c:formatCode>
                <c:ptCount val="4"/>
                <c:pt idx="0">
                  <c:v>0</c:v>
                </c:pt>
                <c:pt idx="1">
                  <c:v>42.500000000058208</c:v>
                </c:pt>
                <c:pt idx="2">
                  <c:v>120.50000000005821</c:v>
                </c:pt>
                <c:pt idx="3">
                  <c:v>166.5</c:v>
                </c:pt>
              </c:numCache>
            </c:numRef>
          </c:xVal>
          <c:yVal>
            <c:numRef>
              <c:f>'inactive experiment'!$E$11:$E$14</c:f>
              <c:numCache>
                <c:formatCode>General</c:formatCode>
                <c:ptCount val="4"/>
                <c:pt idx="0">
                  <c:v>1.8857999999999999</c:v>
                </c:pt>
                <c:pt idx="1">
                  <c:v>1.8848</c:v>
                </c:pt>
                <c:pt idx="2">
                  <c:v>1.8842000000000001</c:v>
                </c:pt>
                <c:pt idx="3">
                  <c:v>1.8822000000000001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E-4F4B-9348-2E6A2F9B8090}"/>
            </c:ext>
          </c:extLst>
        </c:ser>
        <c:ser>
          <c:idx val="1"/>
          <c:order val="3"/>
          <c:tx>
            <c:v>ATP 908 pg/mL</c:v>
          </c:tx>
          <c:spPr>
            <a:ln w="25400" cap="rnd" cmpd="sng" algn="ctr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triangle"/>
            <c:size val="10"/>
            <c:spPr>
              <a:solidFill>
                <a:schemeClr val="accent4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marker>
          <c:xVal>
            <c:numRef>
              <c:f>'inactive experiment'!$B$18:$B$21</c:f>
              <c:numCache>
                <c:formatCode>General</c:formatCode>
                <c:ptCount val="4"/>
                <c:pt idx="0">
                  <c:v>0</c:v>
                </c:pt>
                <c:pt idx="1">
                  <c:v>70.5</c:v>
                </c:pt>
                <c:pt idx="2">
                  <c:v>114.99999999994179</c:v>
                </c:pt>
                <c:pt idx="3">
                  <c:v>165.50000000005821</c:v>
                </c:pt>
              </c:numCache>
            </c:numRef>
          </c:xVal>
          <c:yVal>
            <c:numRef>
              <c:f>'inactive experiment'!$E$18:$E$21</c:f>
              <c:numCache>
                <c:formatCode>General</c:formatCode>
                <c:ptCount val="4"/>
                <c:pt idx="0">
                  <c:v>1.829</c:v>
                </c:pt>
                <c:pt idx="1">
                  <c:v>1.8340000000000001</c:v>
                </c:pt>
                <c:pt idx="2">
                  <c:v>1.8362000000000001</c:v>
                </c:pt>
                <c:pt idx="3">
                  <c:v>1.8231999999999999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CE-4F4B-9348-2E6A2F9B8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valAx>
        <c:axId val="49048960"/>
        <c:scaling>
          <c:orientation val="minMax"/>
          <c:max val="18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Time (h)</a:t>
                </a:r>
              </a:p>
            </c:rich>
          </c:tx>
          <c:layout>
            <c:manualLayout>
              <c:xMode val="edge"/>
              <c:yMode val="edge"/>
              <c:x val="0.4410517741267872"/>
              <c:y val="0.90583844974861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063424"/>
        <c:crosses val="autoZero"/>
        <c:crossBetween val="midCat"/>
        <c:majorUnit val="20"/>
      </c:valAx>
      <c:valAx>
        <c:axId val="49063424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TAN  (mg/L) </a:t>
                </a:r>
              </a:p>
            </c:rich>
          </c:tx>
          <c:layout>
            <c:manualLayout>
              <c:xMode val="edge"/>
              <c:yMode val="edge"/>
              <c:x val="4.2934205328043595E-2"/>
              <c:y val="0.330686193231388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048960"/>
        <c:crosses val="autoZero"/>
        <c:crossBetween val="midCat"/>
        <c:majorUnit val="0.5"/>
      </c:valAx>
      <c:spPr>
        <a:solidFill>
          <a:schemeClr val="bg1"/>
        </a:solidFill>
        <a:ln w="9525"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1101926922357421"/>
          <c:y val="2.1929478081083854E-2"/>
          <c:w val="0.84864811585145605"/>
          <c:h val="0.158869207029910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 sz="16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76559144154217"/>
          <c:y val="8.8869281697529931E-2"/>
          <c:w val="0.77059732918235357"/>
          <c:h val="0.72085105106835456"/>
        </c:manualLayout>
      </c:layout>
      <c:scatterChart>
        <c:scatterStyle val="lineMarker"/>
        <c:varyColors val="0"/>
        <c:ser>
          <c:idx val="3"/>
          <c:order val="0"/>
          <c:tx>
            <c:v>S0.48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coefficient'!$Q$33:$Q$36</c:f>
              <c:numCache>
                <c:formatCode>General</c:formatCode>
                <c:ptCount val="4"/>
                <c:pt idx="0">
                  <c:v>4.5483109535906863</c:v>
                </c:pt>
                <c:pt idx="1">
                  <c:v>24.415903896272027</c:v>
                </c:pt>
                <c:pt idx="2">
                  <c:v>74.163274720221168</c:v>
                </c:pt>
                <c:pt idx="3">
                  <c:v>119.09795220145404</c:v>
                </c:pt>
              </c:numCache>
            </c:numRef>
          </c:xVal>
          <c:yVal>
            <c:numRef>
              <c:f>'Decay coefficient'!$U$33:$U$36</c:f>
              <c:numCache>
                <c:formatCode>General</c:formatCode>
                <c:ptCount val="4"/>
                <c:pt idx="0">
                  <c:v>6.9876646039226994E-3</c:v>
                </c:pt>
                <c:pt idx="1">
                  <c:v>1.5462438138796469E-2</c:v>
                </c:pt>
                <c:pt idx="2">
                  <c:v>2.8695433619190195E-2</c:v>
                </c:pt>
                <c:pt idx="3">
                  <c:v>3.7909884387593143E-2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C7-448E-9D18-2F98222D3F86}"/>
            </c:ext>
          </c:extLst>
        </c:ser>
        <c:ser>
          <c:idx val="0"/>
          <c:order val="1"/>
          <c:tx>
            <c:v>S1.2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coefficient'!$Q$4:$Q$8</c:f>
              <c:numCache>
                <c:formatCode>General</c:formatCode>
                <c:ptCount val="5"/>
                <c:pt idx="0">
                  <c:v>2.5326876711324773</c:v>
                </c:pt>
                <c:pt idx="1">
                  <c:v>10.713819091431141</c:v>
                </c:pt>
                <c:pt idx="2">
                  <c:v>83.798355604038647</c:v>
                </c:pt>
                <c:pt idx="3">
                  <c:v>191.3031849788988</c:v>
                </c:pt>
                <c:pt idx="4">
                  <c:v>269.03330277918059</c:v>
                </c:pt>
              </c:numCache>
            </c:numRef>
          </c:xVal>
          <c:yVal>
            <c:numRef>
              <c:f>'Decay coefficient'!$R$4:$R$8</c:f>
              <c:numCache>
                <c:formatCode>General</c:formatCode>
                <c:ptCount val="5"/>
                <c:pt idx="0">
                  <c:v>6.007159505438231E-3</c:v>
                </c:pt>
                <c:pt idx="1">
                  <c:v>1.1849651695473015E-2</c:v>
                </c:pt>
                <c:pt idx="2">
                  <c:v>1.3533952605562198E-2</c:v>
                </c:pt>
                <c:pt idx="3">
                  <c:v>5.0288222583300651E-2</c:v>
                </c:pt>
                <c:pt idx="4">
                  <c:v>6.8913825739386286E-2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C7-448E-9D18-2F98222D3F86}"/>
            </c:ext>
          </c:extLst>
        </c:ser>
        <c:ser>
          <c:idx val="2"/>
          <c:order val="2"/>
          <c:tx>
            <c:v>S2.5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coefficient'!$Q$28:$Q$31</c:f>
              <c:numCache>
                <c:formatCode>General</c:formatCode>
                <c:ptCount val="4"/>
                <c:pt idx="0">
                  <c:v>6.2710252096494035</c:v>
                </c:pt>
                <c:pt idx="1">
                  <c:v>20.952446527493716</c:v>
                </c:pt>
                <c:pt idx="2">
                  <c:v>140.70199912371157</c:v>
                </c:pt>
                <c:pt idx="3">
                  <c:v>338.03003367515123</c:v>
                </c:pt>
              </c:numCache>
            </c:numRef>
          </c:xVal>
          <c:yVal>
            <c:numRef>
              <c:f>'Decay coefficient'!$T$28:$T$31</c:f>
              <c:numCache>
                <c:formatCode>General</c:formatCode>
                <c:ptCount val="4"/>
                <c:pt idx="0">
                  <c:v>5.1880141031095325E-3</c:v>
                </c:pt>
                <c:pt idx="1">
                  <c:v>1.5453668431473172E-2</c:v>
                </c:pt>
                <c:pt idx="2">
                  <c:v>3.1680295621739275E-2</c:v>
                </c:pt>
                <c:pt idx="3">
                  <c:v>5.8507876996014639E-2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C7-448E-9D18-2F98222D3F86}"/>
            </c:ext>
          </c:extLst>
        </c:ser>
        <c:ser>
          <c:idx val="1"/>
          <c:order val="3"/>
          <c:tx>
            <c:v>S6.0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coefficient'!$Q$10:$Q$26</c:f>
              <c:numCache>
                <c:formatCode>General</c:formatCode>
                <c:ptCount val="17"/>
                <c:pt idx="0">
                  <c:v>4.329061969124572</c:v>
                </c:pt>
                <c:pt idx="1">
                  <c:v>14.025566442425136</c:v>
                </c:pt>
                <c:pt idx="2">
                  <c:v>111.07803163656514</c:v>
                </c:pt>
                <c:pt idx="3">
                  <c:v>289.42698069553256</c:v>
                </c:pt>
                <c:pt idx="4">
                  <c:v>420.61518214055297</c:v>
                </c:pt>
                <c:pt idx="6">
                  <c:v>4.6842345773693417</c:v>
                </c:pt>
                <c:pt idx="7">
                  <c:v>24.463671992934223</c:v>
                </c:pt>
                <c:pt idx="8">
                  <c:v>72.60064858631813</c:v>
                </c:pt>
                <c:pt idx="9">
                  <c:v>116.90824273484213</c:v>
                </c:pt>
                <c:pt idx="10">
                  <c:v>224.77983350245944</c:v>
                </c:pt>
                <c:pt idx="12">
                  <c:v>4.5483109535906863</c:v>
                </c:pt>
                <c:pt idx="13">
                  <c:v>24.415903896272027</c:v>
                </c:pt>
                <c:pt idx="14">
                  <c:v>74.163274720221168</c:v>
                </c:pt>
                <c:pt idx="15">
                  <c:v>119.09795220145404</c:v>
                </c:pt>
                <c:pt idx="16">
                  <c:v>209.98200301417967</c:v>
                </c:pt>
              </c:numCache>
            </c:numRef>
          </c:xVal>
          <c:yVal>
            <c:numRef>
              <c:f>'Decay coefficient'!$S$10:$S$26</c:f>
              <c:numCache>
                <c:formatCode>General</c:formatCode>
                <c:ptCount val="17"/>
                <c:pt idx="0">
                  <c:v>8.1941936973273771E-3</c:v>
                </c:pt>
                <c:pt idx="1">
                  <c:v>1.2701603341147595E-2</c:v>
                </c:pt>
                <c:pt idx="2">
                  <c:v>2.5851161568562354E-2</c:v>
                </c:pt>
                <c:pt idx="3">
                  <c:v>5.8673508632982492E-2</c:v>
                </c:pt>
                <c:pt idx="4">
                  <c:v>0.10150220498497499</c:v>
                </c:pt>
                <c:pt idx="6">
                  <c:v>4.4897419774903996E-3</c:v>
                </c:pt>
                <c:pt idx="7">
                  <c:v>1.5634652347516872E-2</c:v>
                </c:pt>
                <c:pt idx="8">
                  <c:v>3.4092128641899463E-2</c:v>
                </c:pt>
                <c:pt idx="9">
                  <c:v>3.4234256985341556E-2</c:v>
                </c:pt>
                <c:pt idx="10">
                  <c:v>5.569277588993686E-2</c:v>
                </c:pt>
                <c:pt idx="12">
                  <c:v>6.9876646039226994E-3</c:v>
                </c:pt>
                <c:pt idx="13">
                  <c:v>1.5462438138796469E-2</c:v>
                </c:pt>
                <c:pt idx="14">
                  <c:v>2.8695433619190195E-2</c:v>
                </c:pt>
                <c:pt idx="15">
                  <c:v>4.5276411934823638E-2</c:v>
                </c:pt>
                <c:pt idx="16">
                  <c:v>5.746764521691345E-2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C7-448E-9D18-2F98222D3F86}"/>
            </c:ext>
          </c:extLst>
        </c:ser>
        <c:ser>
          <c:idx val="4"/>
          <c:order val="4"/>
          <c:tx>
            <c:v>Negative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9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0629014713559626E-2"/>
                  <c:y val="-1.137590454429177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'Decay coefficient'!$Q$38:$Q$40</c:f>
              <c:numCache>
                <c:formatCode>General</c:formatCode>
                <c:ptCount val="3"/>
                <c:pt idx="0">
                  <c:v>3.23</c:v>
                </c:pt>
                <c:pt idx="1">
                  <c:v>648</c:v>
                </c:pt>
                <c:pt idx="2">
                  <c:v>857</c:v>
                </c:pt>
              </c:numCache>
            </c:numRef>
          </c:xVal>
          <c:yVal>
            <c:numRef>
              <c:f>'Decay coefficient'!$V$38:$V$40</c:f>
              <c:numCache>
                <c:formatCode>General</c:formatCode>
                <c:ptCount val="3"/>
                <c:pt idx="0">
                  <c:v>2.0000000000000001E-4</c:v>
                </c:pt>
                <c:pt idx="1">
                  <c:v>2.9999999999999997E-4</c:v>
                </c:pt>
                <c:pt idx="2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C7-448E-9D18-2F98222D3F86}"/>
            </c:ext>
          </c:extLst>
        </c:ser>
        <c:ser>
          <c:idx val="5"/>
          <c:order val="5"/>
          <c:tx>
            <c:strRef>
              <c:f>'Decay coefficient'!$X$3</c:f>
              <c:strCache>
                <c:ptCount val="1"/>
                <c:pt idx="0">
                  <c:v>all DOC concentration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4800912695083552E-2"/>
                  <c:y val="6.651892211281794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'Decay coefficient'!$Y$4:$Y$36</c:f>
              <c:numCache>
                <c:formatCode>General</c:formatCode>
                <c:ptCount val="33"/>
                <c:pt idx="0">
                  <c:v>2.5326876711324773</c:v>
                </c:pt>
                <c:pt idx="1">
                  <c:v>10.713819091431141</c:v>
                </c:pt>
                <c:pt idx="2">
                  <c:v>83.798355604038647</c:v>
                </c:pt>
                <c:pt idx="3">
                  <c:v>191.3031849788988</c:v>
                </c:pt>
                <c:pt idx="4">
                  <c:v>269.03330277918059</c:v>
                </c:pt>
                <c:pt idx="6">
                  <c:v>4.329061969124572</c:v>
                </c:pt>
                <c:pt idx="7">
                  <c:v>14.025566442425136</c:v>
                </c:pt>
                <c:pt idx="8">
                  <c:v>111.07803163656514</c:v>
                </c:pt>
                <c:pt idx="9">
                  <c:v>289.42698069553256</c:v>
                </c:pt>
                <c:pt idx="10">
                  <c:v>420.61518214055297</c:v>
                </c:pt>
                <c:pt idx="12">
                  <c:v>4.6842345773693417</c:v>
                </c:pt>
                <c:pt idx="13">
                  <c:v>24.463671992934223</c:v>
                </c:pt>
                <c:pt idx="14">
                  <c:v>72.60064858631813</c:v>
                </c:pt>
                <c:pt idx="15">
                  <c:v>116.90824273484213</c:v>
                </c:pt>
                <c:pt idx="16">
                  <c:v>224.77983350245944</c:v>
                </c:pt>
                <c:pt idx="18">
                  <c:v>4.5483109535906863</c:v>
                </c:pt>
                <c:pt idx="19">
                  <c:v>24.415903896272027</c:v>
                </c:pt>
                <c:pt idx="20">
                  <c:v>74.163274720221168</c:v>
                </c:pt>
                <c:pt idx="21">
                  <c:v>119.09795220145404</c:v>
                </c:pt>
                <c:pt idx="22">
                  <c:v>209.98200301417967</c:v>
                </c:pt>
                <c:pt idx="24">
                  <c:v>6.2710252096494035</c:v>
                </c:pt>
                <c:pt idx="25">
                  <c:v>20.952446527493716</c:v>
                </c:pt>
                <c:pt idx="26">
                  <c:v>140.70199912371157</c:v>
                </c:pt>
                <c:pt idx="27">
                  <c:v>338.03003367515123</c:v>
                </c:pt>
                <c:pt idx="29">
                  <c:v>4.5483109535906863</c:v>
                </c:pt>
                <c:pt idx="30">
                  <c:v>24.415903896272027</c:v>
                </c:pt>
                <c:pt idx="31">
                  <c:v>74.163274720221168</c:v>
                </c:pt>
                <c:pt idx="32">
                  <c:v>119.09795220145404</c:v>
                </c:pt>
              </c:numCache>
            </c:numRef>
          </c:xVal>
          <c:yVal>
            <c:numRef>
              <c:f>'Decay coefficient'!$X$4:$X$36</c:f>
              <c:numCache>
                <c:formatCode>General</c:formatCode>
                <c:ptCount val="33"/>
                <c:pt idx="0">
                  <c:v>6.007159505438231E-3</c:v>
                </c:pt>
                <c:pt idx="1">
                  <c:v>1.1849651695473015E-2</c:v>
                </c:pt>
                <c:pt idx="2">
                  <c:v>1.3533952605562198E-2</c:v>
                </c:pt>
                <c:pt idx="3">
                  <c:v>5.0288222583300651E-2</c:v>
                </c:pt>
                <c:pt idx="4">
                  <c:v>6.8913825739386286E-2</c:v>
                </c:pt>
                <c:pt idx="6">
                  <c:v>8.1941936973273771E-3</c:v>
                </c:pt>
                <c:pt idx="7">
                  <c:v>1.2701603341147595E-2</c:v>
                </c:pt>
                <c:pt idx="8">
                  <c:v>2.5851161568562354E-2</c:v>
                </c:pt>
                <c:pt idx="9">
                  <c:v>5.8673508632982492E-2</c:v>
                </c:pt>
                <c:pt idx="10">
                  <c:v>0.10150220498497499</c:v>
                </c:pt>
                <c:pt idx="12">
                  <c:v>4.4897419774903996E-3</c:v>
                </c:pt>
                <c:pt idx="13">
                  <c:v>1.5634652347516872E-2</c:v>
                </c:pt>
                <c:pt idx="14">
                  <c:v>3.4092128641899463E-2</c:v>
                </c:pt>
                <c:pt idx="15">
                  <c:v>3.4234256985341556E-2</c:v>
                </c:pt>
                <c:pt idx="16">
                  <c:v>5.569277588993686E-2</c:v>
                </c:pt>
                <c:pt idx="18">
                  <c:v>6.9876646039226994E-3</c:v>
                </c:pt>
                <c:pt idx="19">
                  <c:v>1.5462438138796469E-2</c:v>
                </c:pt>
                <c:pt idx="20">
                  <c:v>2.8695433619190195E-2</c:v>
                </c:pt>
                <c:pt idx="21">
                  <c:v>4.5276411934823638E-2</c:v>
                </c:pt>
                <c:pt idx="22">
                  <c:v>5.746764521691345E-2</c:v>
                </c:pt>
                <c:pt idx="24">
                  <c:v>5.1880141031095325E-3</c:v>
                </c:pt>
                <c:pt idx="25">
                  <c:v>1.5453668431473172E-2</c:v>
                </c:pt>
                <c:pt idx="26">
                  <c:v>3.1680295621739275E-2</c:v>
                </c:pt>
                <c:pt idx="27">
                  <c:v>5.8507876996014639E-2</c:v>
                </c:pt>
                <c:pt idx="29">
                  <c:v>6.9876646039226994E-3</c:v>
                </c:pt>
                <c:pt idx="30">
                  <c:v>1.5462438138796469E-2</c:v>
                </c:pt>
                <c:pt idx="31">
                  <c:v>2.8695433619190195E-2</c:v>
                </c:pt>
                <c:pt idx="32">
                  <c:v>3.7909884387593143E-2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C7-448E-9D18-2F98222D3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93200"/>
        <c:axId val="530598120"/>
      </c:scatterChart>
      <c:valAx>
        <c:axId val="530593200"/>
        <c:scaling>
          <c:orientation val="minMax"/>
          <c:max val="9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ATP (pg/mL)</a:t>
                </a:r>
                <a:endParaRPr lang="en-AU"/>
              </a:p>
            </c:rich>
          </c:tx>
          <c:layout>
            <c:manualLayout>
              <c:xMode val="edge"/>
              <c:yMode val="edge"/>
              <c:x val="0.44544623350600276"/>
              <c:y val="0.890190899170524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0598120"/>
        <c:crosses val="autoZero"/>
        <c:crossBetween val="midCat"/>
        <c:majorUnit val="100"/>
      </c:valAx>
      <c:valAx>
        <c:axId val="5305981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Total chlorine decay coefficient (h</a:t>
                </a:r>
                <a:r>
                  <a:rPr lang="en-AU" baseline="30000"/>
                  <a:t>-1</a:t>
                </a:r>
                <a:r>
                  <a:rPr lang="en-AU"/>
                  <a:t>)</a:t>
                </a:r>
              </a:p>
            </c:rich>
          </c:tx>
          <c:layout>
            <c:manualLayout>
              <c:xMode val="edge"/>
              <c:yMode val="edge"/>
              <c:x val="3.9588052401036224E-2"/>
              <c:y val="0.134003121115391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0593200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t"/>
      <c:legendEntry>
        <c:idx val="5"/>
        <c:delete val="1"/>
      </c:legendEntry>
      <c:layout>
        <c:manualLayout>
          <c:xMode val="edge"/>
          <c:yMode val="edge"/>
          <c:x val="0.17751527140851181"/>
          <c:y val="7.6364305439583805E-3"/>
          <c:w val="0.77127020081785669"/>
          <c:h val="0.16736229671761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76559144154217"/>
          <c:y val="8.8869281697529931E-2"/>
          <c:w val="0.77059732918235357"/>
          <c:h val="0.72085105106835456"/>
        </c:manualLayout>
      </c:layout>
      <c:scatterChart>
        <c:scatterStyle val="lineMarker"/>
        <c:varyColors val="0"/>
        <c:ser>
          <c:idx val="3"/>
          <c:order val="0"/>
          <c:tx>
            <c:v>S0.48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coefficient'!$Q$33:$Q$36</c:f>
              <c:numCache>
                <c:formatCode>General</c:formatCode>
                <c:ptCount val="4"/>
                <c:pt idx="0">
                  <c:v>4.5483109535906863</c:v>
                </c:pt>
                <c:pt idx="1">
                  <c:v>24.415903896272027</c:v>
                </c:pt>
                <c:pt idx="2">
                  <c:v>74.163274720221168</c:v>
                </c:pt>
                <c:pt idx="3">
                  <c:v>119.09795220145404</c:v>
                </c:pt>
              </c:numCache>
            </c:numRef>
          </c:xVal>
          <c:yVal>
            <c:numRef>
              <c:f>'Decay coefficient'!$U$33:$U$36</c:f>
              <c:numCache>
                <c:formatCode>General</c:formatCode>
                <c:ptCount val="4"/>
                <c:pt idx="0">
                  <c:v>6.9876646039226994E-3</c:v>
                </c:pt>
                <c:pt idx="1">
                  <c:v>1.5462438138796469E-2</c:v>
                </c:pt>
                <c:pt idx="2">
                  <c:v>2.8695433619190195E-2</c:v>
                </c:pt>
                <c:pt idx="3">
                  <c:v>3.7909884387593143E-2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09-4D9E-B361-EDC3E47C946D}"/>
            </c:ext>
          </c:extLst>
        </c:ser>
        <c:ser>
          <c:idx val="0"/>
          <c:order val="1"/>
          <c:tx>
            <c:v>S1.2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coefficient'!$Q$4:$Q$8</c:f>
              <c:numCache>
                <c:formatCode>General</c:formatCode>
                <c:ptCount val="5"/>
                <c:pt idx="0">
                  <c:v>2.5326876711324773</c:v>
                </c:pt>
                <c:pt idx="1">
                  <c:v>10.713819091431141</c:v>
                </c:pt>
                <c:pt idx="2">
                  <c:v>83.798355604038647</c:v>
                </c:pt>
                <c:pt idx="3">
                  <c:v>191.3031849788988</c:v>
                </c:pt>
                <c:pt idx="4">
                  <c:v>269.03330277918059</c:v>
                </c:pt>
              </c:numCache>
            </c:numRef>
          </c:xVal>
          <c:yVal>
            <c:numRef>
              <c:f>'Decay coefficient'!$R$4:$R$8</c:f>
              <c:numCache>
                <c:formatCode>General</c:formatCode>
                <c:ptCount val="5"/>
                <c:pt idx="0">
                  <c:v>6.007159505438231E-3</c:v>
                </c:pt>
                <c:pt idx="1">
                  <c:v>1.1849651695473015E-2</c:v>
                </c:pt>
                <c:pt idx="2">
                  <c:v>1.3533952605562198E-2</c:v>
                </c:pt>
                <c:pt idx="3">
                  <c:v>5.0288222583300651E-2</c:v>
                </c:pt>
                <c:pt idx="4">
                  <c:v>6.8913825739386286E-2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09-4D9E-B361-EDC3E47C946D}"/>
            </c:ext>
          </c:extLst>
        </c:ser>
        <c:ser>
          <c:idx val="2"/>
          <c:order val="2"/>
          <c:tx>
            <c:v>S2.5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coefficient'!$Q$28:$Q$31</c:f>
              <c:numCache>
                <c:formatCode>General</c:formatCode>
                <c:ptCount val="4"/>
                <c:pt idx="0">
                  <c:v>6.2710252096494035</c:v>
                </c:pt>
                <c:pt idx="1">
                  <c:v>20.952446527493716</c:v>
                </c:pt>
                <c:pt idx="2">
                  <c:v>140.70199912371157</c:v>
                </c:pt>
                <c:pt idx="3">
                  <c:v>338.03003367515123</c:v>
                </c:pt>
              </c:numCache>
            </c:numRef>
          </c:xVal>
          <c:yVal>
            <c:numRef>
              <c:f>'Decay coefficient'!$T$28:$T$31</c:f>
              <c:numCache>
                <c:formatCode>General</c:formatCode>
                <c:ptCount val="4"/>
                <c:pt idx="0">
                  <c:v>5.1880141031095325E-3</c:v>
                </c:pt>
                <c:pt idx="1">
                  <c:v>1.5453668431473172E-2</c:v>
                </c:pt>
                <c:pt idx="2">
                  <c:v>3.1680295621739275E-2</c:v>
                </c:pt>
                <c:pt idx="3">
                  <c:v>5.8507876996014639E-2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09-4D9E-B361-EDC3E47C946D}"/>
            </c:ext>
          </c:extLst>
        </c:ser>
        <c:ser>
          <c:idx val="1"/>
          <c:order val="3"/>
          <c:tx>
            <c:v>S6.0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'Decay coefficient'!$Q$10:$Q$26</c:f>
              <c:numCache>
                <c:formatCode>General</c:formatCode>
                <c:ptCount val="17"/>
                <c:pt idx="0">
                  <c:v>4.329061969124572</c:v>
                </c:pt>
                <c:pt idx="1">
                  <c:v>14.025566442425136</c:v>
                </c:pt>
                <c:pt idx="2">
                  <c:v>111.07803163656514</c:v>
                </c:pt>
                <c:pt idx="3">
                  <c:v>289.42698069553256</c:v>
                </c:pt>
                <c:pt idx="4">
                  <c:v>420.61518214055297</c:v>
                </c:pt>
                <c:pt idx="6">
                  <c:v>4.6842345773693417</c:v>
                </c:pt>
                <c:pt idx="7">
                  <c:v>24.463671992934223</c:v>
                </c:pt>
                <c:pt idx="8">
                  <c:v>72.60064858631813</c:v>
                </c:pt>
                <c:pt idx="9">
                  <c:v>116.90824273484213</c:v>
                </c:pt>
                <c:pt idx="10">
                  <c:v>224.77983350245944</c:v>
                </c:pt>
                <c:pt idx="12">
                  <c:v>4.5483109535906863</c:v>
                </c:pt>
                <c:pt idx="13">
                  <c:v>24.415903896272027</c:v>
                </c:pt>
                <c:pt idx="14">
                  <c:v>74.163274720221168</c:v>
                </c:pt>
                <c:pt idx="15">
                  <c:v>119.09795220145404</c:v>
                </c:pt>
                <c:pt idx="16">
                  <c:v>209.98200301417967</c:v>
                </c:pt>
              </c:numCache>
            </c:numRef>
          </c:xVal>
          <c:yVal>
            <c:numRef>
              <c:f>'Decay coefficient'!$S$10:$S$26</c:f>
              <c:numCache>
                <c:formatCode>General</c:formatCode>
                <c:ptCount val="17"/>
                <c:pt idx="0">
                  <c:v>8.1941936973273771E-3</c:v>
                </c:pt>
                <c:pt idx="1">
                  <c:v>1.2701603341147595E-2</c:v>
                </c:pt>
                <c:pt idx="2">
                  <c:v>2.5851161568562354E-2</c:v>
                </c:pt>
                <c:pt idx="3">
                  <c:v>5.8673508632982492E-2</c:v>
                </c:pt>
                <c:pt idx="4">
                  <c:v>0.10150220498497499</c:v>
                </c:pt>
                <c:pt idx="6">
                  <c:v>4.4897419774903996E-3</c:v>
                </c:pt>
                <c:pt idx="7">
                  <c:v>1.5634652347516872E-2</c:v>
                </c:pt>
                <c:pt idx="8">
                  <c:v>3.4092128641899463E-2</c:v>
                </c:pt>
                <c:pt idx="9">
                  <c:v>3.4234256985341556E-2</c:v>
                </c:pt>
                <c:pt idx="10">
                  <c:v>5.569277588993686E-2</c:v>
                </c:pt>
                <c:pt idx="12">
                  <c:v>6.9876646039226994E-3</c:v>
                </c:pt>
                <c:pt idx="13">
                  <c:v>1.5462438138796469E-2</c:v>
                </c:pt>
                <c:pt idx="14">
                  <c:v>2.8695433619190195E-2</c:v>
                </c:pt>
                <c:pt idx="15">
                  <c:v>4.5276411934823638E-2</c:v>
                </c:pt>
                <c:pt idx="16">
                  <c:v>5.746764521691345E-2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09-4D9E-B361-EDC3E47C946D}"/>
            </c:ext>
          </c:extLst>
        </c:ser>
        <c:ser>
          <c:idx val="4"/>
          <c:order val="4"/>
          <c:tx>
            <c:v>Negative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9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0629014713559626E-2"/>
                  <c:y val="-1.137590454429177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'Decay coefficient'!$Q$38:$Q$40</c:f>
              <c:numCache>
                <c:formatCode>General</c:formatCode>
                <c:ptCount val="3"/>
                <c:pt idx="0">
                  <c:v>3.23</c:v>
                </c:pt>
                <c:pt idx="1">
                  <c:v>648</c:v>
                </c:pt>
                <c:pt idx="2">
                  <c:v>857</c:v>
                </c:pt>
              </c:numCache>
            </c:numRef>
          </c:xVal>
          <c:yVal>
            <c:numRef>
              <c:f>'Decay coefficient'!$V$38:$V$40</c:f>
              <c:numCache>
                <c:formatCode>General</c:formatCode>
                <c:ptCount val="3"/>
                <c:pt idx="0">
                  <c:v>2.0000000000000001E-4</c:v>
                </c:pt>
                <c:pt idx="1">
                  <c:v>2.9999999999999997E-4</c:v>
                </c:pt>
                <c:pt idx="2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09-4D9E-B361-EDC3E47C946D}"/>
            </c:ext>
          </c:extLst>
        </c:ser>
        <c:ser>
          <c:idx val="5"/>
          <c:order val="5"/>
          <c:tx>
            <c:strRef>
              <c:f>'Decay coefficient'!$X$3</c:f>
              <c:strCache>
                <c:ptCount val="1"/>
                <c:pt idx="0">
                  <c:v>all DOC concentration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4800912695083552E-2"/>
                  <c:y val="6.651892211281794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'Decay coefficient'!$Y$4:$Y$36</c:f>
              <c:numCache>
                <c:formatCode>General</c:formatCode>
                <c:ptCount val="33"/>
                <c:pt idx="0">
                  <c:v>2.5326876711324773</c:v>
                </c:pt>
                <c:pt idx="1">
                  <c:v>10.713819091431141</c:v>
                </c:pt>
                <c:pt idx="2">
                  <c:v>83.798355604038647</c:v>
                </c:pt>
                <c:pt idx="3">
                  <c:v>191.3031849788988</c:v>
                </c:pt>
                <c:pt idx="4">
                  <c:v>269.03330277918059</c:v>
                </c:pt>
                <c:pt idx="6">
                  <c:v>4.329061969124572</c:v>
                </c:pt>
                <c:pt idx="7">
                  <c:v>14.025566442425136</c:v>
                </c:pt>
                <c:pt idx="8">
                  <c:v>111.07803163656514</c:v>
                </c:pt>
                <c:pt idx="9">
                  <c:v>289.42698069553256</c:v>
                </c:pt>
                <c:pt idx="10">
                  <c:v>420.61518214055297</c:v>
                </c:pt>
                <c:pt idx="12">
                  <c:v>4.6842345773693417</c:v>
                </c:pt>
                <c:pt idx="13">
                  <c:v>24.463671992934223</c:v>
                </c:pt>
                <c:pt idx="14">
                  <c:v>72.60064858631813</c:v>
                </c:pt>
                <c:pt idx="15">
                  <c:v>116.90824273484213</c:v>
                </c:pt>
                <c:pt idx="16">
                  <c:v>224.77983350245944</c:v>
                </c:pt>
                <c:pt idx="18">
                  <c:v>4.5483109535906863</c:v>
                </c:pt>
                <c:pt idx="19">
                  <c:v>24.415903896272027</c:v>
                </c:pt>
                <c:pt idx="20">
                  <c:v>74.163274720221168</c:v>
                </c:pt>
                <c:pt idx="21">
                  <c:v>119.09795220145404</c:v>
                </c:pt>
                <c:pt idx="22">
                  <c:v>209.98200301417967</c:v>
                </c:pt>
                <c:pt idx="24">
                  <c:v>6.2710252096494035</c:v>
                </c:pt>
                <c:pt idx="25">
                  <c:v>20.952446527493716</c:v>
                </c:pt>
                <c:pt idx="26">
                  <c:v>140.70199912371157</c:v>
                </c:pt>
                <c:pt idx="27">
                  <c:v>338.03003367515123</c:v>
                </c:pt>
                <c:pt idx="29">
                  <c:v>4.5483109535906863</c:v>
                </c:pt>
                <c:pt idx="30">
                  <c:v>24.415903896272027</c:v>
                </c:pt>
                <c:pt idx="31">
                  <c:v>74.163274720221168</c:v>
                </c:pt>
                <c:pt idx="32">
                  <c:v>119.09795220145404</c:v>
                </c:pt>
              </c:numCache>
            </c:numRef>
          </c:xVal>
          <c:yVal>
            <c:numRef>
              <c:f>'Decay coefficient'!$X$4:$X$36</c:f>
              <c:numCache>
                <c:formatCode>General</c:formatCode>
                <c:ptCount val="33"/>
                <c:pt idx="0">
                  <c:v>6.007159505438231E-3</c:v>
                </c:pt>
                <c:pt idx="1">
                  <c:v>1.1849651695473015E-2</c:v>
                </c:pt>
                <c:pt idx="2">
                  <c:v>1.3533952605562198E-2</c:v>
                </c:pt>
                <c:pt idx="3">
                  <c:v>5.0288222583300651E-2</c:v>
                </c:pt>
                <c:pt idx="4">
                  <c:v>6.8913825739386286E-2</c:v>
                </c:pt>
                <c:pt idx="6">
                  <c:v>8.1941936973273771E-3</c:v>
                </c:pt>
                <c:pt idx="7">
                  <c:v>1.2701603341147595E-2</c:v>
                </c:pt>
                <c:pt idx="8">
                  <c:v>2.5851161568562354E-2</c:v>
                </c:pt>
                <c:pt idx="9">
                  <c:v>5.8673508632982492E-2</c:v>
                </c:pt>
                <c:pt idx="10">
                  <c:v>0.10150220498497499</c:v>
                </c:pt>
                <c:pt idx="12">
                  <c:v>4.4897419774903996E-3</c:v>
                </c:pt>
                <c:pt idx="13">
                  <c:v>1.5634652347516872E-2</c:v>
                </c:pt>
                <c:pt idx="14">
                  <c:v>3.4092128641899463E-2</c:v>
                </c:pt>
                <c:pt idx="15">
                  <c:v>3.4234256985341556E-2</c:v>
                </c:pt>
                <c:pt idx="16">
                  <c:v>5.569277588993686E-2</c:v>
                </c:pt>
                <c:pt idx="18">
                  <c:v>6.9876646039226994E-3</c:v>
                </c:pt>
                <c:pt idx="19">
                  <c:v>1.5462438138796469E-2</c:v>
                </c:pt>
                <c:pt idx="20">
                  <c:v>2.8695433619190195E-2</c:v>
                </c:pt>
                <c:pt idx="21">
                  <c:v>4.5276411934823638E-2</c:v>
                </c:pt>
                <c:pt idx="22">
                  <c:v>5.746764521691345E-2</c:v>
                </c:pt>
                <c:pt idx="24">
                  <c:v>5.1880141031095325E-3</c:v>
                </c:pt>
                <c:pt idx="25">
                  <c:v>1.5453668431473172E-2</c:v>
                </c:pt>
                <c:pt idx="26">
                  <c:v>3.1680295621739275E-2</c:v>
                </c:pt>
                <c:pt idx="27">
                  <c:v>5.8507876996014639E-2</c:v>
                </c:pt>
                <c:pt idx="29">
                  <c:v>6.9876646039226994E-3</c:v>
                </c:pt>
                <c:pt idx="30">
                  <c:v>1.5462438138796469E-2</c:v>
                </c:pt>
                <c:pt idx="31">
                  <c:v>2.8695433619190195E-2</c:v>
                </c:pt>
                <c:pt idx="32">
                  <c:v>3.7909884387593143E-2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09-4D9E-B361-EDC3E47C9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93200"/>
        <c:axId val="530598120"/>
      </c:scatterChart>
      <c:valAx>
        <c:axId val="530593200"/>
        <c:scaling>
          <c:orientation val="minMax"/>
          <c:max val="9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0598120"/>
        <c:crosses val="autoZero"/>
        <c:crossBetween val="midCat"/>
        <c:majorUnit val="100"/>
      </c:valAx>
      <c:valAx>
        <c:axId val="530598120"/>
        <c:scaling>
          <c:orientation val="minMax"/>
        </c:scaling>
        <c:delete val="0"/>
        <c:axPos val="l"/>
        <c:numFmt formatCode="#,##0.0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0593200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118438809897754"/>
          <c:y val="0.13019155605509433"/>
          <c:w val="0.71121223724036076"/>
          <c:h val="0.67197262514357226"/>
        </c:manualLayout>
      </c:layout>
      <c:scatterChart>
        <c:scatterStyle val="lineMarker"/>
        <c:varyColors val="0"/>
        <c:ser>
          <c:idx val="7"/>
          <c:order val="0"/>
          <c:tx>
            <c:v>chlorine</c:v>
          </c:tx>
          <c:spPr>
            <a:ln w="28575">
              <a:solidFill>
                <a:srgbClr val="FFC000"/>
              </a:solidFill>
            </a:ln>
          </c:spPr>
          <c:marker>
            <c:symbol val="square"/>
            <c:size val="11"/>
            <c:spPr>
              <a:solidFill>
                <a:srgbClr val="FFC000"/>
              </a:solidFill>
              <a:ln w="6350">
                <a:solidFill>
                  <a:srgbClr val="FFC000"/>
                </a:solidFill>
                <a:prstDash val="solid"/>
              </a:ln>
            </c:spPr>
          </c:marker>
          <c:xVal>
            <c:numRef>
              <c:f>'Model data'!$A$57:$A$70</c:f>
              <c:numCache>
                <c:formatCode>General</c:formatCode>
                <c:ptCount val="14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6">
                  <c:v>116.08333333331393</c:v>
                </c:pt>
                <c:pt idx="7">
                  <c:v>116.33333333343035</c:v>
                </c:pt>
                <c:pt idx="8">
                  <c:v>117.33333333337214</c:v>
                </c:pt>
                <c:pt idx="9">
                  <c:v>120.08333333343035</c:v>
                </c:pt>
                <c:pt idx="10">
                  <c:v>123.08333333343035</c:v>
                </c:pt>
                <c:pt idx="11">
                  <c:v>164.91666666674428</c:v>
                </c:pt>
                <c:pt idx="12">
                  <c:v>189.33333333337214</c:v>
                </c:pt>
                <c:pt idx="13">
                  <c:v>212.33333333343035</c:v>
                </c:pt>
              </c:numCache>
            </c:numRef>
          </c:xVal>
          <c:yVal>
            <c:numRef>
              <c:f>'Model data'!$C$57:$C$70</c:f>
              <c:numCache>
                <c:formatCode>General</c:formatCode>
                <c:ptCount val="14"/>
                <c:pt idx="0">
                  <c:v>1.51</c:v>
                </c:pt>
                <c:pt idx="1">
                  <c:v>1.31</c:v>
                </c:pt>
                <c:pt idx="2">
                  <c:v>0.89</c:v>
                </c:pt>
                <c:pt idx="3">
                  <c:v>0.46</c:v>
                </c:pt>
                <c:pt idx="4">
                  <c:v>0.15</c:v>
                </c:pt>
                <c:pt idx="6">
                  <c:v>0.04</c:v>
                </c:pt>
                <c:pt idx="7">
                  <c:v>1.49</c:v>
                </c:pt>
                <c:pt idx="8">
                  <c:v>1.35</c:v>
                </c:pt>
                <c:pt idx="9">
                  <c:v>1.21</c:v>
                </c:pt>
                <c:pt idx="10">
                  <c:v>1.0900000000000001</c:v>
                </c:pt>
                <c:pt idx="11">
                  <c:v>0.12</c:v>
                </c:pt>
                <c:pt idx="12">
                  <c:v>0.04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A4-4F8C-935A-4040329D9A9B}"/>
            </c:ext>
          </c:extLst>
        </c:ser>
        <c:ser>
          <c:idx val="0"/>
          <c:order val="2"/>
          <c:tx>
            <c:v>Acetate</c:v>
          </c:tx>
          <c:spPr>
            <a:ln w="28575"/>
          </c:spPr>
          <c:marker>
            <c:symbol val="square"/>
            <c:size val="11"/>
            <c:spPr>
              <a:ln w="6350"/>
            </c:spPr>
          </c:marker>
          <c:xVal>
            <c:numRef>
              <c:f>'Model data'!$A$57:$A$70</c:f>
              <c:numCache>
                <c:formatCode>General</c:formatCode>
                <c:ptCount val="14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6">
                  <c:v>116.08333333331393</c:v>
                </c:pt>
                <c:pt idx="7">
                  <c:v>116.33333333343035</c:v>
                </c:pt>
                <c:pt idx="8">
                  <c:v>117.33333333337214</c:v>
                </c:pt>
                <c:pt idx="9">
                  <c:v>120.08333333343035</c:v>
                </c:pt>
                <c:pt idx="10">
                  <c:v>123.08333333343035</c:v>
                </c:pt>
                <c:pt idx="11">
                  <c:v>164.91666666674428</c:v>
                </c:pt>
                <c:pt idx="12">
                  <c:v>189.33333333337214</c:v>
                </c:pt>
                <c:pt idx="13">
                  <c:v>212.33333333343035</c:v>
                </c:pt>
              </c:numCache>
            </c:numRef>
          </c:xVal>
          <c:yVal>
            <c:numRef>
              <c:f>'Model data'!$G$57:$G$70</c:f>
              <c:numCache>
                <c:formatCode>0.00</c:formatCode>
                <c:ptCount val="14"/>
                <c:pt idx="0">
                  <c:v>15.651199999999999</c:v>
                </c:pt>
                <c:pt idx="1">
                  <c:v>14.8116</c:v>
                </c:pt>
                <c:pt idx="2">
                  <c:v>13.391</c:v>
                </c:pt>
                <c:pt idx="3">
                  <c:v>12.848599999999999</c:v>
                </c:pt>
                <c:pt idx="4">
                  <c:v>11.674799999999999</c:v>
                </c:pt>
                <c:pt idx="6">
                  <c:v>10.18</c:v>
                </c:pt>
                <c:pt idx="7">
                  <c:v>14.756600000000001</c:v>
                </c:pt>
                <c:pt idx="8">
                  <c:v>14.691800000000001</c:v>
                </c:pt>
                <c:pt idx="9">
                  <c:v>14.016400000000001</c:v>
                </c:pt>
                <c:pt idx="10">
                  <c:v>13.464600000000001</c:v>
                </c:pt>
                <c:pt idx="11">
                  <c:v>9.8282000000000007</c:v>
                </c:pt>
                <c:pt idx="12">
                  <c:v>6.1108000000000002</c:v>
                </c:pt>
                <c:pt idx="13">
                  <c:v>4.1424000000000003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A4-4F8C-935A-4040329D9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scatterChart>
        <c:scatterStyle val="lineMarker"/>
        <c:varyColors val="0"/>
        <c:ser>
          <c:idx val="1"/>
          <c:order val="1"/>
          <c:tx>
            <c:v>ATP</c:v>
          </c:tx>
          <c:spPr>
            <a:ln w="28575">
              <a:solidFill>
                <a:srgbClr val="C00000"/>
              </a:solidFill>
            </a:ln>
          </c:spPr>
          <c:marker>
            <c:symbol val="square"/>
            <c:size val="11"/>
            <c:spPr>
              <a:solidFill>
                <a:srgbClr val="C00000"/>
              </a:solidFill>
              <a:ln w="6350">
                <a:solidFill>
                  <a:srgbClr val="C00000"/>
                </a:solidFill>
              </a:ln>
            </c:spPr>
          </c:marker>
          <c:xVal>
            <c:numRef>
              <c:f>'Model data'!$A$57:$A$70</c:f>
              <c:numCache>
                <c:formatCode>General</c:formatCode>
                <c:ptCount val="14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6">
                  <c:v>116.08333333331393</c:v>
                </c:pt>
                <c:pt idx="7">
                  <c:v>116.33333333343035</c:v>
                </c:pt>
                <c:pt idx="8">
                  <c:v>117.33333333337214</c:v>
                </c:pt>
                <c:pt idx="9">
                  <c:v>120.08333333343035</c:v>
                </c:pt>
                <c:pt idx="10">
                  <c:v>123.08333333343035</c:v>
                </c:pt>
                <c:pt idx="11">
                  <c:v>164.91666666674428</c:v>
                </c:pt>
                <c:pt idx="12">
                  <c:v>189.33333333337214</c:v>
                </c:pt>
                <c:pt idx="13">
                  <c:v>212.33333333343035</c:v>
                </c:pt>
              </c:numCache>
            </c:numRef>
          </c:xVal>
          <c:yVal>
            <c:numRef>
              <c:f>'Model data'!$F$57:$F$70</c:f>
              <c:numCache>
                <c:formatCode>0.00</c:formatCode>
                <c:ptCount val="14"/>
                <c:pt idx="0">
                  <c:v>5.7594322314548606E-2</c:v>
                </c:pt>
                <c:pt idx="1">
                  <c:v>9.0390275848668242</c:v>
                </c:pt>
                <c:pt idx="2">
                  <c:v>39.792780207677232</c:v>
                </c:pt>
                <c:pt idx="3">
                  <c:v>108.5337692327651</c:v>
                </c:pt>
                <c:pt idx="4">
                  <c:v>129.66213517014296</c:v>
                </c:pt>
                <c:pt idx="6">
                  <c:v>290.30187085821638</c:v>
                </c:pt>
                <c:pt idx="7">
                  <c:v>290.87637054080528</c:v>
                </c:pt>
                <c:pt idx="8">
                  <c:v>287.15648509604199</c:v>
                </c:pt>
                <c:pt idx="9">
                  <c:v>281.56229443683236</c:v>
                </c:pt>
                <c:pt idx="10">
                  <c:v>282.84773747662507</c:v>
                </c:pt>
                <c:pt idx="11">
                  <c:v>356.90223906062704</c:v>
                </c:pt>
                <c:pt idx="12">
                  <c:v>439.11451991903652</c:v>
                </c:pt>
                <c:pt idx="13">
                  <c:v>644.60091373286741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A4-4F8C-935A-4040329D9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623216"/>
        <c:axId val="473618624"/>
      </c:scatterChart>
      <c:valAx>
        <c:axId val="4904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(Hours)</a:t>
                </a:r>
              </a:p>
            </c:rich>
          </c:tx>
          <c:layout>
            <c:manualLayout>
              <c:xMode val="edge"/>
              <c:yMode val="edge"/>
              <c:x val="0.39663173878433705"/>
              <c:y val="0.896183273743988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(mg/L)</a:t>
                </a:r>
              </a:p>
            </c:rich>
          </c:tx>
          <c:layout>
            <c:manualLayout>
              <c:xMode val="edge"/>
              <c:yMode val="edge"/>
              <c:x val="3.6336719874251876E-2"/>
              <c:y val="0.3252310107748380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48960"/>
        <c:crosses val="autoZero"/>
        <c:crossBetween val="midCat"/>
      </c:valAx>
      <c:valAx>
        <c:axId val="47361862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ATP (pg/mL)</a:t>
                </a:r>
              </a:p>
            </c:rich>
          </c:tx>
          <c:layout>
            <c:manualLayout>
              <c:xMode val="edge"/>
              <c:yMode val="edge"/>
              <c:x val="0.91390315280604972"/>
              <c:y val="0.329559276376811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73623216"/>
        <c:crosses val="max"/>
        <c:crossBetween val="midCat"/>
      </c:valAx>
      <c:valAx>
        <c:axId val="473623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3618624"/>
        <c:crosses val="autoZero"/>
        <c:crossBetween val="midCat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30480774405835076"/>
          <c:y val="8.7425414596656011E-4"/>
          <c:w val="0.49091989887771709"/>
          <c:h val="0.12486636518088116"/>
        </c:manualLayout>
      </c:layout>
      <c:overlay val="0"/>
    </c:legend>
    <c:plotVisOnly val="1"/>
    <c:dispBlanksAs val="gap"/>
    <c:showDLblsOverMax val="0"/>
  </c:chart>
  <c:spPr>
    <a:ln>
      <a:solidFill>
        <a:srgbClr val="FFC000"/>
      </a:solidFill>
    </a:ln>
  </c:spPr>
  <c:txPr>
    <a:bodyPr/>
    <a:lstStyle/>
    <a:p>
      <a:pPr>
        <a:defRPr sz="14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118438809897754"/>
          <c:y val="0.13019155605509433"/>
          <c:w val="0.71121223724036076"/>
          <c:h val="0.67197262514357226"/>
        </c:manualLayout>
      </c:layout>
      <c:scatterChart>
        <c:scatterStyle val="lineMarker"/>
        <c:varyColors val="0"/>
        <c:ser>
          <c:idx val="7"/>
          <c:order val="0"/>
          <c:tx>
            <c:v>chlorine</c:v>
          </c:tx>
          <c:spPr>
            <a:ln w="28575"/>
          </c:spPr>
          <c:marker>
            <c:symbol val="square"/>
            <c:size val="11"/>
            <c:spPr>
              <a:solidFill>
                <a:srgbClr val="FFC000"/>
              </a:solidFill>
              <a:ln w="6350">
                <a:solidFill>
                  <a:srgbClr val="FFC000"/>
                </a:solidFill>
                <a:prstDash val="solid"/>
              </a:ln>
            </c:spPr>
          </c:marker>
          <c:xVal>
            <c:numRef>
              <c:f>'Model data'!$A$74:$A$88</c:f>
              <c:numCache>
                <c:formatCode>General</c:formatCode>
                <c:ptCount val="15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5">
                  <c:v>116.08333333331393</c:v>
                </c:pt>
                <c:pt idx="6">
                  <c:v>164.91666666674428</c:v>
                </c:pt>
                <c:pt idx="8">
                  <c:v>189.33333333337214</c:v>
                </c:pt>
                <c:pt idx="9">
                  <c:v>189.83333333343035</c:v>
                </c:pt>
                <c:pt idx="10">
                  <c:v>190.83333333337214</c:v>
                </c:pt>
                <c:pt idx="11">
                  <c:v>193.33333333331393</c:v>
                </c:pt>
                <c:pt idx="12">
                  <c:v>192.33333333337214</c:v>
                </c:pt>
                <c:pt idx="13">
                  <c:v>194.33333333343035</c:v>
                </c:pt>
                <c:pt idx="14">
                  <c:v>212.33333333343035</c:v>
                </c:pt>
              </c:numCache>
            </c:numRef>
          </c:xVal>
          <c:yVal>
            <c:numRef>
              <c:f>'Model data'!$C$74:$C$88</c:f>
              <c:numCache>
                <c:formatCode>General</c:formatCode>
                <c:ptCount val="15"/>
                <c:pt idx="0">
                  <c:v>1.49</c:v>
                </c:pt>
                <c:pt idx="1">
                  <c:v>1.36</c:v>
                </c:pt>
                <c:pt idx="2">
                  <c:v>0.92</c:v>
                </c:pt>
                <c:pt idx="3">
                  <c:v>0.42</c:v>
                </c:pt>
                <c:pt idx="4">
                  <c:v>0.18</c:v>
                </c:pt>
                <c:pt idx="5">
                  <c:v>0.05</c:v>
                </c:pt>
                <c:pt idx="6">
                  <c:v>0</c:v>
                </c:pt>
                <c:pt idx="8">
                  <c:v>0</c:v>
                </c:pt>
                <c:pt idx="9">
                  <c:v>1.51</c:v>
                </c:pt>
                <c:pt idx="10">
                  <c:v>1.48</c:v>
                </c:pt>
                <c:pt idx="11">
                  <c:v>0.95</c:v>
                </c:pt>
                <c:pt idx="12">
                  <c:v>0.51</c:v>
                </c:pt>
                <c:pt idx="13">
                  <c:v>0.14000000000000001</c:v>
                </c:pt>
                <c:pt idx="14" formatCode="0.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42-402C-B823-B1601491027F}"/>
            </c:ext>
          </c:extLst>
        </c:ser>
        <c:ser>
          <c:idx val="0"/>
          <c:order val="2"/>
          <c:tx>
            <c:v>Acetate</c:v>
          </c:tx>
          <c:spPr>
            <a:ln w="28575"/>
          </c:spPr>
          <c:marker>
            <c:symbol val="square"/>
            <c:size val="11"/>
          </c:marker>
          <c:xVal>
            <c:numRef>
              <c:f>'Model data'!$A$74:$A$88</c:f>
              <c:numCache>
                <c:formatCode>General</c:formatCode>
                <c:ptCount val="15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5">
                  <c:v>116.08333333331393</c:v>
                </c:pt>
                <c:pt idx="6">
                  <c:v>164.91666666674428</c:v>
                </c:pt>
                <c:pt idx="8">
                  <c:v>189.33333333337214</c:v>
                </c:pt>
                <c:pt idx="9">
                  <c:v>189.83333333343035</c:v>
                </c:pt>
                <c:pt idx="10">
                  <c:v>190.83333333337214</c:v>
                </c:pt>
                <c:pt idx="11">
                  <c:v>193.33333333331393</c:v>
                </c:pt>
                <c:pt idx="12">
                  <c:v>192.33333333337214</c:v>
                </c:pt>
                <c:pt idx="13">
                  <c:v>194.33333333343035</c:v>
                </c:pt>
                <c:pt idx="14">
                  <c:v>212.33333333343035</c:v>
                </c:pt>
              </c:numCache>
            </c:numRef>
          </c:xVal>
          <c:yVal>
            <c:numRef>
              <c:f>'Model data'!$G$74:$G$88</c:f>
              <c:numCache>
                <c:formatCode>0.00</c:formatCode>
                <c:ptCount val="15"/>
                <c:pt idx="0">
                  <c:v>15.6502</c:v>
                </c:pt>
                <c:pt idx="1">
                  <c:v>14.8218</c:v>
                </c:pt>
                <c:pt idx="2">
                  <c:v>13.623799999999999</c:v>
                </c:pt>
                <c:pt idx="3">
                  <c:v>12.492800000000001</c:v>
                </c:pt>
                <c:pt idx="4">
                  <c:v>11.549799999999999</c:v>
                </c:pt>
                <c:pt idx="5">
                  <c:v>10.254200000000001</c:v>
                </c:pt>
                <c:pt idx="6">
                  <c:v>5.8795999999999999</c:v>
                </c:pt>
                <c:pt idx="8">
                  <c:v>2.1920000000000002</c:v>
                </c:pt>
                <c:pt idx="9">
                  <c:v>2.1920000000000002</c:v>
                </c:pt>
                <c:pt idx="10">
                  <c:v>14.4788</c:v>
                </c:pt>
                <c:pt idx="11">
                  <c:v>14.380599999999999</c:v>
                </c:pt>
                <c:pt idx="12">
                  <c:v>14.2448</c:v>
                </c:pt>
                <c:pt idx="13">
                  <c:v>14.109400000000001</c:v>
                </c:pt>
                <c:pt idx="14">
                  <c:v>12.49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42-402C-B823-B16014910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scatterChart>
        <c:scatterStyle val="lineMarker"/>
        <c:varyColors val="0"/>
        <c:ser>
          <c:idx val="1"/>
          <c:order val="1"/>
          <c:tx>
            <c:v>ATP</c:v>
          </c:tx>
          <c:spPr>
            <a:ln w="28575"/>
          </c:spPr>
          <c:marker>
            <c:symbol val="square"/>
            <c:size val="11"/>
            <c:spPr>
              <a:solidFill>
                <a:srgbClr val="C00000"/>
              </a:solidFill>
              <a:ln w="6350">
                <a:solidFill>
                  <a:srgbClr val="C00000"/>
                </a:solidFill>
              </a:ln>
            </c:spPr>
          </c:marker>
          <c:xVal>
            <c:numRef>
              <c:f>'Model data'!$A$74:$A$88</c:f>
              <c:numCache>
                <c:formatCode>General</c:formatCode>
                <c:ptCount val="15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5">
                  <c:v>116.08333333331393</c:v>
                </c:pt>
                <c:pt idx="6">
                  <c:v>164.91666666674428</c:v>
                </c:pt>
                <c:pt idx="8">
                  <c:v>189.33333333337214</c:v>
                </c:pt>
                <c:pt idx="9">
                  <c:v>189.83333333343035</c:v>
                </c:pt>
                <c:pt idx="10">
                  <c:v>190.83333333337214</c:v>
                </c:pt>
                <c:pt idx="11">
                  <c:v>193.33333333331393</c:v>
                </c:pt>
                <c:pt idx="12">
                  <c:v>192.33333333337214</c:v>
                </c:pt>
                <c:pt idx="13">
                  <c:v>194.33333333343035</c:v>
                </c:pt>
                <c:pt idx="14">
                  <c:v>212.33333333343035</c:v>
                </c:pt>
              </c:numCache>
            </c:numRef>
          </c:xVal>
          <c:yVal>
            <c:numRef>
              <c:f>'Model data'!$F$74:$F$88</c:f>
              <c:numCache>
                <c:formatCode>0.00</c:formatCode>
                <c:ptCount val="15"/>
                <c:pt idx="0">
                  <c:v>5.3568912690413494E-2</c:v>
                </c:pt>
                <c:pt idx="1">
                  <c:v>9.3149002420482692</c:v>
                </c:pt>
                <c:pt idx="2">
                  <c:v>39.61244374382018</c:v>
                </c:pt>
                <c:pt idx="3">
                  <c:v>105.58885342881608</c:v>
                </c:pt>
                <c:pt idx="4">
                  <c:v>128.2276320408682</c:v>
                </c:pt>
                <c:pt idx="5">
                  <c:v>321.33203496405071</c:v>
                </c:pt>
                <c:pt idx="6">
                  <c:v>405.79874995260553</c:v>
                </c:pt>
                <c:pt idx="8">
                  <c:v>540.60970786447137</c:v>
                </c:pt>
                <c:pt idx="9">
                  <c:v>540.02807354959793</c:v>
                </c:pt>
                <c:pt idx="10">
                  <c:v>530.33416830170529</c:v>
                </c:pt>
                <c:pt idx="11">
                  <c:v>515.50249327242966</c:v>
                </c:pt>
                <c:pt idx="12">
                  <c:v>520.05862873893932</c:v>
                </c:pt>
                <c:pt idx="13">
                  <c:v>524.61476420544875</c:v>
                </c:pt>
                <c:pt idx="14">
                  <c:v>645.26740123622687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42-402C-B823-B16014910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623216"/>
        <c:axId val="473618624"/>
      </c:scatterChart>
      <c:valAx>
        <c:axId val="4904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(Hours)</a:t>
                </a:r>
              </a:p>
            </c:rich>
          </c:tx>
          <c:layout>
            <c:manualLayout>
              <c:xMode val="edge"/>
              <c:yMode val="edge"/>
              <c:x val="0.39663173878433705"/>
              <c:y val="0.896183273743988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Total chlorine (mg/L)</a:t>
                </a:r>
              </a:p>
            </c:rich>
          </c:tx>
          <c:layout>
            <c:manualLayout>
              <c:xMode val="edge"/>
              <c:yMode val="edge"/>
              <c:x val="3.6336719874251876E-2"/>
              <c:y val="0.32523101077483807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49048960"/>
        <c:crosses val="autoZero"/>
        <c:crossBetween val="midCat"/>
      </c:valAx>
      <c:valAx>
        <c:axId val="47361862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ATP (pg/mL)</a:t>
                </a:r>
              </a:p>
            </c:rich>
          </c:tx>
          <c:layout>
            <c:manualLayout>
              <c:xMode val="edge"/>
              <c:yMode val="edge"/>
              <c:x val="0.91390315280604972"/>
              <c:y val="0.329559276376811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73623216"/>
        <c:crosses val="max"/>
        <c:crossBetween val="midCat"/>
      </c:valAx>
      <c:valAx>
        <c:axId val="473623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3618624"/>
        <c:crosses val="autoZero"/>
        <c:crossBetween val="midCat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22659864803463803"/>
          <c:y val="1.5249787084339052E-2"/>
          <c:w val="0.40858342978945122"/>
          <c:h val="0.12252509597617699"/>
        </c:manualLayout>
      </c:layout>
      <c:overlay val="0"/>
    </c:legend>
    <c:plotVisOnly val="1"/>
    <c:dispBlanksAs val="gap"/>
    <c:showDLblsOverMax val="0"/>
  </c:chart>
  <c:spPr>
    <a:ln>
      <a:solidFill>
        <a:srgbClr val="FFC000"/>
      </a:solidFill>
    </a:ln>
  </c:spPr>
  <c:txPr>
    <a:bodyPr/>
    <a:lstStyle/>
    <a:p>
      <a:pPr>
        <a:defRPr sz="14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118438809897754"/>
          <c:y val="0.13019155605509433"/>
          <c:w val="0.71121223724036076"/>
          <c:h val="0.67197262514357226"/>
        </c:manualLayout>
      </c:layout>
      <c:scatterChart>
        <c:scatterStyle val="lineMarker"/>
        <c:varyColors val="0"/>
        <c:ser>
          <c:idx val="7"/>
          <c:order val="0"/>
          <c:marker>
            <c:symbol val="square"/>
            <c:size val="8"/>
            <c:spPr>
              <a:solidFill>
                <a:srgbClr val="FFC000"/>
              </a:solidFill>
              <a:ln w="6350">
                <a:solidFill>
                  <a:srgbClr val="FFC000"/>
                </a:solidFill>
                <a:prstDash val="solid"/>
              </a:ln>
            </c:spPr>
          </c:marker>
          <c:xVal>
            <c:numRef>
              <c:f>'Model data'!$A$64:$A$70</c:f>
              <c:numCache>
                <c:formatCode>General</c:formatCode>
                <c:ptCount val="7"/>
                <c:pt idx="0">
                  <c:v>116.33333333343035</c:v>
                </c:pt>
                <c:pt idx="1">
                  <c:v>117.33333333337214</c:v>
                </c:pt>
                <c:pt idx="2">
                  <c:v>120.08333333343035</c:v>
                </c:pt>
                <c:pt idx="3">
                  <c:v>123.08333333343035</c:v>
                </c:pt>
                <c:pt idx="4">
                  <c:v>164.91666666674428</c:v>
                </c:pt>
                <c:pt idx="5">
                  <c:v>189.33333333337214</c:v>
                </c:pt>
                <c:pt idx="6">
                  <c:v>212.33333333343035</c:v>
                </c:pt>
              </c:numCache>
            </c:numRef>
          </c:xVal>
          <c:yVal>
            <c:numRef>
              <c:f>'Model data'!$C$63:$C$70</c:f>
              <c:numCache>
                <c:formatCode>General</c:formatCode>
                <c:ptCount val="8"/>
                <c:pt idx="0">
                  <c:v>0.04</c:v>
                </c:pt>
                <c:pt idx="1">
                  <c:v>1.49</c:v>
                </c:pt>
                <c:pt idx="2">
                  <c:v>1.35</c:v>
                </c:pt>
                <c:pt idx="3">
                  <c:v>1.21</c:v>
                </c:pt>
                <c:pt idx="4">
                  <c:v>1.0900000000000001</c:v>
                </c:pt>
                <c:pt idx="5">
                  <c:v>0.12</c:v>
                </c:pt>
                <c:pt idx="6">
                  <c:v>0.04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08-4D83-A985-A35E7B467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scatterChart>
        <c:scatterStyle val="lineMarker"/>
        <c:varyColors val="0"/>
        <c:ser>
          <c:idx val="1"/>
          <c:order val="1"/>
          <c:marker>
            <c:spPr>
              <a:solidFill>
                <a:srgbClr val="C00000"/>
              </a:solidFill>
              <a:ln w="34925">
                <a:solidFill>
                  <a:srgbClr val="C00000"/>
                </a:solidFill>
              </a:ln>
            </c:spPr>
          </c:marker>
          <c:xVal>
            <c:numRef>
              <c:f>'Model data'!$A$64:$A$70</c:f>
              <c:numCache>
                <c:formatCode>General</c:formatCode>
                <c:ptCount val="7"/>
                <c:pt idx="0">
                  <c:v>116.33333333343035</c:v>
                </c:pt>
                <c:pt idx="1">
                  <c:v>117.33333333337214</c:v>
                </c:pt>
                <c:pt idx="2">
                  <c:v>120.08333333343035</c:v>
                </c:pt>
                <c:pt idx="3">
                  <c:v>123.08333333343035</c:v>
                </c:pt>
                <c:pt idx="4">
                  <c:v>164.91666666674428</c:v>
                </c:pt>
                <c:pt idx="5">
                  <c:v>189.33333333337214</c:v>
                </c:pt>
                <c:pt idx="6">
                  <c:v>212.33333333343035</c:v>
                </c:pt>
              </c:numCache>
            </c:numRef>
          </c:xVal>
          <c:yVal>
            <c:numRef>
              <c:f>'Model data'!$F$63:$F$69</c:f>
              <c:numCache>
                <c:formatCode>0.00</c:formatCode>
                <c:ptCount val="7"/>
                <c:pt idx="0">
                  <c:v>290.30187085821638</c:v>
                </c:pt>
                <c:pt idx="1">
                  <c:v>290.87637054080528</c:v>
                </c:pt>
                <c:pt idx="2">
                  <c:v>287.15648509604199</c:v>
                </c:pt>
                <c:pt idx="3">
                  <c:v>281.56229443683236</c:v>
                </c:pt>
                <c:pt idx="4">
                  <c:v>282.84773747662507</c:v>
                </c:pt>
                <c:pt idx="5">
                  <c:v>356.90223906062704</c:v>
                </c:pt>
                <c:pt idx="6">
                  <c:v>439.11451991903652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08-4D83-A985-A35E7B467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623216"/>
        <c:axId val="473618624"/>
      </c:scatterChart>
      <c:valAx>
        <c:axId val="49048960"/>
        <c:scaling>
          <c:orientation val="minMax"/>
          <c:min val="9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(Hours)</a:t>
                </a:r>
              </a:p>
            </c:rich>
          </c:tx>
          <c:layout>
            <c:manualLayout>
              <c:xMode val="edge"/>
              <c:yMode val="edge"/>
              <c:x val="0.39663173878433705"/>
              <c:y val="0.896183273743988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Total chlorine (mg/L)</a:t>
                </a:r>
              </a:p>
            </c:rich>
          </c:tx>
          <c:layout>
            <c:manualLayout>
              <c:xMode val="edge"/>
              <c:yMode val="edge"/>
              <c:x val="3.6336719874251876E-2"/>
              <c:y val="0.32523101077483807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crossAx val="49048960"/>
        <c:crosses val="autoZero"/>
        <c:crossBetween val="midCat"/>
      </c:valAx>
      <c:valAx>
        <c:axId val="47361862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ATP (pg/mL)</a:t>
                </a:r>
              </a:p>
            </c:rich>
          </c:tx>
          <c:layout>
            <c:manualLayout>
              <c:xMode val="edge"/>
              <c:yMode val="edge"/>
              <c:x val="0.91390315280604972"/>
              <c:y val="0.329559276376811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73623216"/>
        <c:crosses val="max"/>
        <c:crossBetween val="midCat"/>
      </c:valAx>
      <c:valAx>
        <c:axId val="473623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3618624"/>
        <c:crosses val="autoZero"/>
        <c:crossBetween val="midCat"/>
      </c:valAx>
      <c:spPr>
        <a:ln>
          <a:solidFill>
            <a:srgbClr val="ED7D31">
              <a:shade val="76000"/>
            </a:srgbClr>
          </a:solidFill>
        </a:ln>
      </c:spPr>
    </c:plotArea>
    <c:legend>
      <c:legendPos val="r"/>
      <c:layout>
        <c:manualLayout>
          <c:xMode val="edge"/>
          <c:yMode val="edge"/>
          <c:x val="0.28455453210345433"/>
          <c:y val="8.7426462309214247E-4"/>
          <c:w val="0.46712157487295292"/>
          <c:h val="0.19067152695069056"/>
        </c:manualLayout>
      </c:layout>
      <c:overlay val="0"/>
    </c:legend>
    <c:plotVisOnly val="1"/>
    <c:dispBlanksAs val="gap"/>
    <c:showDLblsOverMax val="0"/>
  </c:chart>
  <c:spPr>
    <a:ln>
      <a:solidFill>
        <a:srgbClr val="FFC000"/>
      </a:solidFill>
    </a:ln>
  </c:spPr>
  <c:txPr>
    <a:bodyPr/>
    <a:lstStyle/>
    <a:p>
      <a:pPr>
        <a:defRPr sz="14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2.8294131938013771E-2"/>
                  <c:y val="-1.645766606146573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'Model data'!$I$57:$I$61</c:f>
              <c:numCache>
                <c:formatCode>General</c:formatCode>
                <c:ptCount val="5"/>
                <c:pt idx="0">
                  <c:v>4.5483109535906863</c:v>
                </c:pt>
                <c:pt idx="1">
                  <c:v>24.415903896272027</c:v>
                </c:pt>
                <c:pt idx="2">
                  <c:v>74.163274720221168</c:v>
                </c:pt>
                <c:pt idx="3">
                  <c:v>119.09795220145404</c:v>
                </c:pt>
                <c:pt idx="4">
                  <c:v>209.98200301417967</c:v>
                </c:pt>
              </c:numCache>
            </c:numRef>
          </c:xVal>
          <c:yVal>
            <c:numRef>
              <c:f>'Model data'!$J$57:$J$61</c:f>
              <c:numCache>
                <c:formatCode>General</c:formatCode>
                <c:ptCount val="5"/>
                <c:pt idx="0">
                  <c:v>6.9876646039226994E-3</c:v>
                </c:pt>
                <c:pt idx="1">
                  <c:v>1.5462438138796469E-2</c:v>
                </c:pt>
                <c:pt idx="2">
                  <c:v>2.8695433619190195E-2</c:v>
                </c:pt>
                <c:pt idx="3">
                  <c:v>4.5276411934823638E-2</c:v>
                </c:pt>
                <c:pt idx="4">
                  <c:v>5.746764521691345E-2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04-455B-BE21-A85272497D93}"/>
            </c:ext>
          </c:extLst>
        </c:ser>
        <c:ser>
          <c:idx val="1"/>
          <c:order val="1"/>
          <c:tx>
            <c:v>ATP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5.4845973563972042E-2"/>
                  <c:y val="0.2037704700532392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'Model data'!$I$74:$I$78</c:f>
              <c:numCache>
                <c:formatCode>General</c:formatCode>
                <c:ptCount val="5"/>
                <c:pt idx="0">
                  <c:v>4.6842345773693417</c:v>
                </c:pt>
                <c:pt idx="1">
                  <c:v>24.463671992934223</c:v>
                </c:pt>
                <c:pt idx="2">
                  <c:v>72.60064858631813</c:v>
                </c:pt>
                <c:pt idx="3">
                  <c:v>116.90824273484213</c:v>
                </c:pt>
                <c:pt idx="4">
                  <c:v>224.77983350245944</c:v>
                </c:pt>
              </c:numCache>
            </c:numRef>
          </c:xVal>
          <c:yVal>
            <c:numRef>
              <c:f>'Model data'!$J$74:$J$78</c:f>
              <c:numCache>
                <c:formatCode>General</c:formatCode>
                <c:ptCount val="5"/>
                <c:pt idx="0">
                  <c:v>4.4897419774904013E-3</c:v>
                </c:pt>
                <c:pt idx="1">
                  <c:v>1.5634652347516872E-2</c:v>
                </c:pt>
                <c:pt idx="2">
                  <c:v>3.4092128641899463E-2</c:v>
                </c:pt>
                <c:pt idx="3">
                  <c:v>3.4234256985341556E-2</c:v>
                </c:pt>
                <c:pt idx="4">
                  <c:v>5.569277588993686E-2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04-455B-BE21-A85272497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664648"/>
        <c:axId val="473665632"/>
      </c:scatterChart>
      <c:valAx>
        <c:axId val="473664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665632"/>
        <c:crosses val="autoZero"/>
        <c:crossBetween val="midCat"/>
      </c:valAx>
      <c:valAx>
        <c:axId val="4736656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664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AU"/>
              <a:t>ATP (280 pg/mL)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118438809897754"/>
          <c:y val="0.13019155605509433"/>
          <c:w val="0.71121223724036076"/>
          <c:h val="0.67197262514357226"/>
        </c:manualLayout>
      </c:layout>
      <c:scatterChart>
        <c:scatterStyle val="lineMarker"/>
        <c:varyColors val="0"/>
        <c:ser>
          <c:idx val="0"/>
          <c:order val="1"/>
          <c:tx>
            <c:v>Acetate</c:v>
          </c:tx>
          <c:spPr>
            <a:ln w="28575"/>
          </c:spPr>
          <c:marker>
            <c:symbol val="square"/>
            <c:size val="11"/>
            <c:spPr>
              <a:ln w="6350"/>
            </c:spPr>
          </c:marker>
          <c:xVal>
            <c:numRef>
              <c:f>'Model data'!$A$7:$A$19</c:f>
              <c:numCache>
                <c:formatCode>General</c:formatCode>
                <c:ptCount val="13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5">
                  <c:v>93.083333333430346</c:v>
                </c:pt>
                <c:pt idx="6">
                  <c:v>94.083333333372138</c:v>
                </c:pt>
                <c:pt idx="7">
                  <c:v>96.083333333430346</c:v>
                </c:pt>
                <c:pt idx="8">
                  <c:v>97.083333333372138</c:v>
                </c:pt>
                <c:pt idx="9">
                  <c:v>116.08333333331393</c:v>
                </c:pt>
                <c:pt idx="10">
                  <c:v>164.91666666674428</c:v>
                </c:pt>
                <c:pt idx="11">
                  <c:v>189.33333333337214</c:v>
                </c:pt>
                <c:pt idx="12">
                  <c:v>212.33333333343035</c:v>
                </c:pt>
              </c:numCache>
            </c:numRef>
          </c:xVal>
          <c:yVal>
            <c:numRef>
              <c:f>'Model data'!$F$7:$F$19</c:f>
              <c:numCache>
                <c:formatCode>0.00</c:formatCode>
                <c:ptCount val="13"/>
                <c:pt idx="0">
                  <c:v>15.344200000000001</c:v>
                </c:pt>
                <c:pt idx="1">
                  <c:v>13.7864</c:v>
                </c:pt>
                <c:pt idx="2">
                  <c:v>12.1968</c:v>
                </c:pt>
                <c:pt idx="3">
                  <c:v>11.186199999999999</c:v>
                </c:pt>
                <c:pt idx="5">
                  <c:v>9.9247999999999994</c:v>
                </c:pt>
                <c:pt idx="6">
                  <c:v>14.835800000000001</c:v>
                </c:pt>
                <c:pt idx="7">
                  <c:v>13.643599999999999</c:v>
                </c:pt>
                <c:pt idx="8">
                  <c:v>13.208399999999999</c:v>
                </c:pt>
                <c:pt idx="9">
                  <c:v>11.884600000000001</c:v>
                </c:pt>
                <c:pt idx="10">
                  <c:v>6.4238</c:v>
                </c:pt>
                <c:pt idx="11">
                  <c:v>4.1196000000000002</c:v>
                </c:pt>
                <c:pt idx="12">
                  <c:v>6.1400000000000003E-2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28-43C1-98A5-C052E46661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scatterChart>
        <c:scatterStyle val="lineMarker"/>
        <c:varyColors val="0"/>
        <c:ser>
          <c:idx val="1"/>
          <c:order val="0"/>
          <c:tx>
            <c:v>ATP</c:v>
          </c:tx>
          <c:spPr>
            <a:ln w="28575">
              <a:solidFill>
                <a:srgbClr val="FFC000"/>
              </a:solidFill>
            </a:ln>
          </c:spPr>
          <c:marker>
            <c:symbol val="square"/>
            <c:size val="11"/>
            <c:spPr>
              <a:solidFill>
                <a:srgbClr val="FFC000"/>
              </a:solidFill>
              <a:ln w="12700">
                <a:solidFill>
                  <a:srgbClr val="FFC000"/>
                </a:solidFill>
              </a:ln>
            </c:spPr>
          </c:marker>
          <c:xVal>
            <c:numRef>
              <c:f>'Model data'!$A$7:$A$19</c:f>
              <c:numCache>
                <c:formatCode>General</c:formatCode>
                <c:ptCount val="13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5">
                  <c:v>93.083333333430346</c:v>
                </c:pt>
                <c:pt idx="6">
                  <c:v>94.083333333372138</c:v>
                </c:pt>
                <c:pt idx="7">
                  <c:v>96.083333333430346</c:v>
                </c:pt>
                <c:pt idx="8">
                  <c:v>97.083333333372138</c:v>
                </c:pt>
                <c:pt idx="9">
                  <c:v>116.08333333331393</c:v>
                </c:pt>
                <c:pt idx="10">
                  <c:v>164.91666666674428</c:v>
                </c:pt>
                <c:pt idx="11">
                  <c:v>189.33333333337214</c:v>
                </c:pt>
                <c:pt idx="12">
                  <c:v>212.33333333343035</c:v>
                </c:pt>
              </c:numCache>
            </c:numRef>
          </c:xVal>
          <c:yVal>
            <c:numRef>
              <c:f>'Model data'!$E$7:$E$19</c:f>
              <c:numCache>
                <c:formatCode>0.00</c:formatCode>
                <c:ptCount val="13"/>
                <c:pt idx="0">
                  <c:v>5.6665381632055888E-2</c:v>
                </c:pt>
                <c:pt idx="1">
                  <c:v>34.272979592620047</c:v>
                </c:pt>
                <c:pt idx="2">
                  <c:v>143.53902832953895</c:v>
                </c:pt>
                <c:pt idx="3">
                  <c:v>193.59253781687036</c:v>
                </c:pt>
                <c:pt idx="5">
                  <c:v>278.42676770733715</c:v>
                </c:pt>
                <c:pt idx="6">
                  <c:v>277.42201024126285</c:v>
                </c:pt>
                <c:pt idx="7">
                  <c:v>279.58284406890459</c:v>
                </c:pt>
                <c:pt idx="8">
                  <c:v>280.55128500006055</c:v>
                </c:pt>
                <c:pt idx="9">
                  <c:v>474.80962516768204</c:v>
                </c:pt>
                <c:pt idx="10">
                  <c:v>732.57268853520463</c:v>
                </c:pt>
                <c:pt idx="11">
                  <c:v>905.58524044762567</c:v>
                </c:pt>
                <c:pt idx="12">
                  <c:v>1097.7586670249932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28-43C1-98A5-C052E46661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623216"/>
        <c:axId val="473618624"/>
      </c:scatterChart>
      <c:valAx>
        <c:axId val="4904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(Hours)</a:t>
                </a:r>
              </a:p>
            </c:rich>
          </c:tx>
          <c:layout>
            <c:manualLayout>
              <c:xMode val="edge"/>
              <c:yMode val="edge"/>
              <c:x val="0.39663173878433705"/>
              <c:y val="0.896183273743988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Acetate</a:t>
                </a:r>
                <a:r>
                  <a:rPr lang="en-AU" baseline="0"/>
                  <a:t> </a:t>
                </a:r>
                <a:r>
                  <a:rPr lang="en-AU"/>
                  <a:t>(mg/L)</a:t>
                </a:r>
              </a:p>
            </c:rich>
          </c:tx>
          <c:layout>
            <c:manualLayout>
              <c:xMode val="edge"/>
              <c:yMode val="edge"/>
              <c:x val="3.6336719874251876E-2"/>
              <c:y val="0.3252310107748380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48960"/>
        <c:crosses val="autoZero"/>
        <c:crossBetween val="midCat"/>
      </c:valAx>
      <c:valAx>
        <c:axId val="47361862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ATP (pg/mL)</a:t>
                </a:r>
              </a:p>
            </c:rich>
          </c:tx>
          <c:layout>
            <c:manualLayout>
              <c:xMode val="edge"/>
              <c:yMode val="edge"/>
              <c:x val="0.91390315280604972"/>
              <c:y val="0.329559276376811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73623216"/>
        <c:crosses val="max"/>
        <c:crossBetween val="midCat"/>
      </c:valAx>
      <c:valAx>
        <c:axId val="473623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3618624"/>
        <c:crosses val="autoZero"/>
        <c:crossBetween val="midCat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61569230078794646"/>
          <c:y val="8.7432575109762465E-4"/>
          <c:w val="0.38243415568655836"/>
          <c:h val="4.6439442606612584E-2"/>
        </c:manualLayout>
      </c:layout>
      <c:overlay val="0"/>
    </c:legend>
    <c:plotVisOnly val="1"/>
    <c:dispBlanksAs val="gap"/>
    <c:showDLblsOverMax val="0"/>
  </c:chart>
  <c:spPr>
    <a:ln>
      <a:solidFill>
        <a:srgbClr val="FFC000"/>
      </a:solidFill>
    </a:ln>
  </c:spPr>
  <c:txPr>
    <a:bodyPr/>
    <a:lstStyle/>
    <a:p>
      <a:pPr>
        <a:defRPr sz="14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AU"/>
              <a:t>ATP (581 pg/mL)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118438809897754"/>
          <c:y val="0.13019155605509433"/>
          <c:w val="0.71121223724036076"/>
          <c:h val="0.67197262514357226"/>
        </c:manualLayout>
      </c:layout>
      <c:scatterChart>
        <c:scatterStyle val="lineMarker"/>
        <c:varyColors val="0"/>
        <c:ser>
          <c:idx val="0"/>
          <c:order val="1"/>
          <c:tx>
            <c:v>Acetate</c:v>
          </c:tx>
          <c:marker>
            <c:symbol val="square"/>
            <c:size val="11"/>
            <c:spPr>
              <a:ln w="6350"/>
            </c:spPr>
          </c:marker>
          <c:xVal>
            <c:numRef>
              <c:f>'Model data'!$A$23:$A$35</c:f>
              <c:numCache>
                <c:formatCode>General</c:formatCode>
                <c:ptCount val="13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5">
                  <c:v>116.08333333331393</c:v>
                </c:pt>
                <c:pt idx="7">
                  <c:v>164.91666666674428</c:v>
                </c:pt>
                <c:pt idx="8">
                  <c:v>165.33333333337214</c:v>
                </c:pt>
                <c:pt idx="9">
                  <c:v>167.91666666674428</c:v>
                </c:pt>
                <c:pt idx="10">
                  <c:v>170.91666666674428</c:v>
                </c:pt>
                <c:pt idx="11">
                  <c:v>189.33333333337214</c:v>
                </c:pt>
                <c:pt idx="12">
                  <c:v>212.33333333343035</c:v>
                </c:pt>
              </c:numCache>
            </c:numRef>
          </c:xVal>
          <c:yVal>
            <c:numRef>
              <c:f>'Model data'!$F$23:$F$35</c:f>
              <c:numCache>
                <c:formatCode>0.00</c:formatCode>
                <c:ptCount val="13"/>
                <c:pt idx="0">
                  <c:v>15.7438</c:v>
                </c:pt>
                <c:pt idx="1">
                  <c:v>13.743</c:v>
                </c:pt>
                <c:pt idx="2">
                  <c:v>12.2668</c:v>
                </c:pt>
                <c:pt idx="3">
                  <c:v>11.1364</c:v>
                </c:pt>
                <c:pt idx="4">
                  <c:v>9.8956</c:v>
                </c:pt>
                <c:pt idx="5">
                  <c:v>8.3461999999999996</c:v>
                </c:pt>
                <c:pt idx="7">
                  <c:v>4.1753999999999998</c:v>
                </c:pt>
                <c:pt idx="8">
                  <c:v>14.298999999999999</c:v>
                </c:pt>
                <c:pt idx="9">
                  <c:v>14.2582</c:v>
                </c:pt>
                <c:pt idx="10">
                  <c:v>14.191599999999999</c:v>
                </c:pt>
                <c:pt idx="11">
                  <c:v>12.514200000000001</c:v>
                </c:pt>
                <c:pt idx="12">
                  <c:v>9.9778000000000002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9A-4A1D-B0A3-6C90821A3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scatterChart>
        <c:scatterStyle val="lineMarker"/>
        <c:varyColors val="0"/>
        <c:ser>
          <c:idx val="1"/>
          <c:order val="0"/>
          <c:tx>
            <c:v>ATP</c:v>
          </c:tx>
          <c:marker>
            <c:symbol val="square"/>
            <c:size val="11"/>
            <c:spPr>
              <a:solidFill>
                <a:srgbClr val="FFC000"/>
              </a:solidFill>
              <a:ln w="12700">
                <a:solidFill>
                  <a:srgbClr val="FFC000"/>
                </a:solidFill>
              </a:ln>
            </c:spPr>
          </c:marker>
          <c:xVal>
            <c:numRef>
              <c:f>'Model data'!$A$23:$A$35</c:f>
              <c:numCache>
                <c:formatCode>General</c:formatCode>
                <c:ptCount val="13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5">
                  <c:v>116.08333333331393</c:v>
                </c:pt>
                <c:pt idx="7">
                  <c:v>164.91666666674428</c:v>
                </c:pt>
                <c:pt idx="8">
                  <c:v>165.33333333337214</c:v>
                </c:pt>
                <c:pt idx="9">
                  <c:v>167.91666666674428</c:v>
                </c:pt>
                <c:pt idx="10">
                  <c:v>170.91666666674428</c:v>
                </c:pt>
                <c:pt idx="11">
                  <c:v>189.33333333337214</c:v>
                </c:pt>
                <c:pt idx="12">
                  <c:v>212.33333333343035</c:v>
                </c:pt>
              </c:numCache>
            </c:numRef>
          </c:xVal>
          <c:yVal>
            <c:numRef>
              <c:f>'Model data'!$E$23:$E$35</c:f>
              <c:numCache>
                <c:formatCode>0.00</c:formatCode>
                <c:ptCount val="13"/>
                <c:pt idx="0">
                  <c:v>5.1091737537099571E-2</c:v>
                </c:pt>
                <c:pt idx="1">
                  <c:v>33.821987770445155</c:v>
                </c:pt>
                <c:pt idx="2">
                  <c:v>146.20448923435293</c:v>
                </c:pt>
                <c:pt idx="3">
                  <c:v>175.06681196647725</c:v>
                </c:pt>
                <c:pt idx="4">
                  <c:v>268.91183555872988</c:v>
                </c:pt>
                <c:pt idx="5">
                  <c:v>449.53163913376943</c:v>
                </c:pt>
                <c:pt idx="7">
                  <c:v>581.01246255836816</c:v>
                </c:pt>
                <c:pt idx="8">
                  <c:v>582.95199013028378</c:v>
                </c:pt>
                <c:pt idx="9">
                  <c:v>583.08323635695467</c:v>
                </c:pt>
                <c:pt idx="10">
                  <c:v>599.28485389378386</c:v>
                </c:pt>
                <c:pt idx="11">
                  <c:v>943.23636843044039</c:v>
                </c:pt>
                <c:pt idx="12">
                  <c:v>1087.7076054823974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9A-4A1D-B0A3-6C90821A3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623216"/>
        <c:axId val="473618624"/>
      </c:scatterChart>
      <c:valAx>
        <c:axId val="4904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(Hours)</a:t>
                </a:r>
              </a:p>
            </c:rich>
          </c:tx>
          <c:layout>
            <c:manualLayout>
              <c:xMode val="edge"/>
              <c:yMode val="edge"/>
              <c:x val="0.39663173878433705"/>
              <c:y val="0.896183273743988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Acetate</a:t>
                </a:r>
                <a:r>
                  <a:rPr lang="en-AU" baseline="0"/>
                  <a:t> </a:t>
                </a:r>
                <a:r>
                  <a:rPr lang="en-AU"/>
                  <a:t>(mg/L)</a:t>
                </a:r>
              </a:p>
            </c:rich>
          </c:tx>
          <c:layout>
            <c:manualLayout>
              <c:xMode val="edge"/>
              <c:yMode val="edge"/>
              <c:x val="3.6336719874251876E-2"/>
              <c:y val="0.3252310107748380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48960"/>
        <c:crosses val="autoZero"/>
        <c:crossBetween val="midCat"/>
      </c:valAx>
      <c:valAx>
        <c:axId val="47361862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ATP (pg/mL)</a:t>
                </a:r>
              </a:p>
            </c:rich>
          </c:tx>
          <c:layout>
            <c:manualLayout>
              <c:xMode val="edge"/>
              <c:yMode val="edge"/>
              <c:x val="0.91390315280604972"/>
              <c:y val="0.329559276376811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73623216"/>
        <c:crosses val="max"/>
        <c:crossBetween val="midCat"/>
      </c:valAx>
      <c:valAx>
        <c:axId val="473623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3618624"/>
        <c:crosses val="autoZero"/>
        <c:crossBetween val="midCat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61569230078794646"/>
          <c:y val="8.7432575109762465E-4"/>
          <c:w val="0.38243415568655836"/>
          <c:h val="4.6439442606612584E-2"/>
        </c:manualLayout>
      </c:layout>
      <c:overlay val="0"/>
    </c:legend>
    <c:plotVisOnly val="1"/>
    <c:dispBlanksAs val="gap"/>
    <c:showDLblsOverMax val="0"/>
  </c:chart>
  <c:spPr>
    <a:ln>
      <a:solidFill>
        <a:srgbClr val="FFC000"/>
      </a:solidFill>
    </a:ln>
  </c:spPr>
  <c:txPr>
    <a:bodyPr/>
    <a:lstStyle/>
    <a:p>
      <a:pPr>
        <a:defRPr sz="14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AU"/>
              <a:t>ATP (1077</a:t>
            </a:r>
          </a:p>
          <a:p>
            <a:pPr>
              <a:defRPr/>
            </a:pPr>
            <a:r>
              <a:rPr lang="en-AU"/>
              <a:t> pg/mL)</a:t>
            </a:r>
          </a:p>
        </c:rich>
      </c:tx>
      <c:layout>
        <c:manualLayout>
          <c:xMode val="edge"/>
          <c:yMode val="edge"/>
          <c:x val="0.49692363671597573"/>
          <c:y val="9.256768499471904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118438809897754"/>
          <c:y val="0.13019155605509433"/>
          <c:w val="0.71121223724036076"/>
          <c:h val="0.67197262514357226"/>
        </c:manualLayout>
      </c:layout>
      <c:scatterChart>
        <c:scatterStyle val="lineMarker"/>
        <c:varyColors val="0"/>
        <c:ser>
          <c:idx val="0"/>
          <c:order val="1"/>
          <c:tx>
            <c:v>Acetate</c:v>
          </c:tx>
          <c:marker>
            <c:symbol val="square"/>
            <c:size val="11"/>
            <c:spPr>
              <a:ln w="6350"/>
            </c:spPr>
          </c:marker>
          <c:xVal>
            <c:numRef>
              <c:f>'Model data'!$A$39:$A$51</c:f>
              <c:numCache>
                <c:formatCode>General</c:formatCode>
                <c:ptCount val="13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5">
                  <c:v>116.08333333331393</c:v>
                </c:pt>
                <c:pt idx="6">
                  <c:v>164.91666666674428</c:v>
                </c:pt>
                <c:pt idx="7">
                  <c:v>189.33333333337214</c:v>
                </c:pt>
                <c:pt idx="9">
                  <c:v>212.33333333343035</c:v>
                </c:pt>
                <c:pt idx="10">
                  <c:v>213.33333333337214</c:v>
                </c:pt>
                <c:pt idx="11">
                  <c:v>216.33333333337214</c:v>
                </c:pt>
                <c:pt idx="12">
                  <c:v>218.33333333343035</c:v>
                </c:pt>
              </c:numCache>
            </c:numRef>
          </c:xVal>
          <c:yVal>
            <c:numRef>
              <c:f>'Model data'!$F$39:$F$51</c:f>
              <c:numCache>
                <c:formatCode>0.00</c:formatCode>
                <c:ptCount val="13"/>
                <c:pt idx="0">
                  <c:v>15.622999999999999</c:v>
                </c:pt>
                <c:pt idx="1">
                  <c:v>13.6526</c:v>
                </c:pt>
                <c:pt idx="2">
                  <c:v>12.1568</c:v>
                </c:pt>
                <c:pt idx="3">
                  <c:v>11.018000000000001</c:v>
                </c:pt>
                <c:pt idx="4">
                  <c:v>9.4405999999999999</c:v>
                </c:pt>
                <c:pt idx="5">
                  <c:v>8.6343999999999994</c:v>
                </c:pt>
                <c:pt idx="6">
                  <c:v>4.2172000000000001</c:v>
                </c:pt>
                <c:pt idx="7">
                  <c:v>2.2124000000000001</c:v>
                </c:pt>
                <c:pt idx="9">
                  <c:v>0.82079999999999997</c:v>
                </c:pt>
                <c:pt idx="10">
                  <c:v>14.070600000000001</c:v>
                </c:pt>
                <c:pt idx="11">
                  <c:v>13.933</c:v>
                </c:pt>
                <c:pt idx="12">
                  <c:v>13.7448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3E-459B-99A9-D1797E841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48960"/>
        <c:axId val="49063424"/>
      </c:scatterChart>
      <c:scatterChart>
        <c:scatterStyle val="lineMarker"/>
        <c:varyColors val="0"/>
        <c:ser>
          <c:idx val="1"/>
          <c:order val="0"/>
          <c:tx>
            <c:v>ATP</c:v>
          </c:tx>
          <c:marker>
            <c:symbol val="square"/>
            <c:size val="11"/>
            <c:spPr>
              <a:solidFill>
                <a:srgbClr val="FFC000"/>
              </a:solidFill>
              <a:ln w="12700">
                <a:solidFill>
                  <a:srgbClr val="FFC000"/>
                </a:solidFill>
              </a:ln>
            </c:spPr>
          </c:marker>
          <c:xVal>
            <c:numRef>
              <c:f>'Model data'!$A$39:$A$51</c:f>
              <c:numCache>
                <c:formatCode>General</c:formatCode>
                <c:ptCount val="13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5">
                  <c:v>116.08333333331393</c:v>
                </c:pt>
                <c:pt idx="6">
                  <c:v>164.91666666674428</c:v>
                </c:pt>
                <c:pt idx="7">
                  <c:v>189.33333333337214</c:v>
                </c:pt>
                <c:pt idx="9">
                  <c:v>212.33333333343035</c:v>
                </c:pt>
                <c:pt idx="10">
                  <c:v>213.33333333337214</c:v>
                </c:pt>
                <c:pt idx="11">
                  <c:v>216.33333333337214</c:v>
                </c:pt>
                <c:pt idx="12">
                  <c:v>218.33333333343035</c:v>
                </c:pt>
              </c:numCache>
            </c:numRef>
          </c:xVal>
          <c:yVal>
            <c:numRef>
              <c:f>'Model data'!$E$39:$E$51</c:f>
              <c:numCache>
                <c:formatCode>0.00</c:formatCode>
                <c:ptCount val="13"/>
                <c:pt idx="0">
                  <c:v>5.325926579624924E-2</c:v>
                </c:pt>
                <c:pt idx="1">
                  <c:v>33.28463581210913</c:v>
                </c:pt>
                <c:pt idx="2">
                  <c:v>148.13101048238684</c:v>
                </c:pt>
                <c:pt idx="3">
                  <c:v>177.09711735554345</c:v>
                </c:pt>
                <c:pt idx="4">
                  <c:v>251.4314767513649</c:v>
                </c:pt>
                <c:pt idx="5">
                  <c:v>438.96802622016548</c:v>
                </c:pt>
                <c:pt idx="6">
                  <c:v>641.73571676480969</c:v>
                </c:pt>
                <c:pt idx="7">
                  <c:v>837.14626939750451</c:v>
                </c:pt>
                <c:pt idx="9">
                  <c:v>1077.6565439398012</c:v>
                </c:pt>
                <c:pt idx="10">
                  <c:v>1175.1034668099974</c:v>
                </c:pt>
                <c:pt idx="11">
                  <c:v>1165.0524052674011</c:v>
                </c:pt>
                <c:pt idx="12">
                  <c:v>1155.0013437248051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3E-459B-99A9-D1797E841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623216"/>
        <c:axId val="473618624"/>
      </c:scatterChart>
      <c:valAx>
        <c:axId val="4904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Time (Hours)</a:t>
                </a:r>
              </a:p>
            </c:rich>
          </c:tx>
          <c:layout>
            <c:manualLayout>
              <c:xMode val="edge"/>
              <c:yMode val="edge"/>
              <c:x val="0.39663173878433705"/>
              <c:y val="0.89618327374398854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63424"/>
        <c:crosses val="autoZero"/>
        <c:crossBetween val="midCat"/>
        <c:majorUnit val="24"/>
      </c:valAx>
      <c:valAx>
        <c:axId val="49063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Acetate</a:t>
                </a:r>
                <a:r>
                  <a:rPr lang="en-AU" baseline="0"/>
                  <a:t> </a:t>
                </a:r>
                <a:r>
                  <a:rPr lang="en-AU"/>
                  <a:t>(mg/L)</a:t>
                </a:r>
              </a:p>
            </c:rich>
          </c:tx>
          <c:layout>
            <c:manualLayout>
              <c:xMode val="edge"/>
              <c:yMode val="edge"/>
              <c:x val="3.6336719874251876E-2"/>
              <c:y val="0.3252310107748380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9048960"/>
        <c:crosses val="autoZero"/>
        <c:crossBetween val="midCat"/>
      </c:valAx>
      <c:valAx>
        <c:axId val="47361862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AU"/>
                  <a:t>ATP (pg/mL)</a:t>
                </a:r>
              </a:p>
            </c:rich>
          </c:tx>
          <c:layout>
            <c:manualLayout>
              <c:xMode val="edge"/>
              <c:yMode val="edge"/>
              <c:x val="0.93135777450447821"/>
              <c:y val="0.32955918056643491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473623216"/>
        <c:crosses val="max"/>
        <c:crossBetween val="midCat"/>
      </c:valAx>
      <c:valAx>
        <c:axId val="473623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3618624"/>
        <c:crosses val="autoZero"/>
        <c:crossBetween val="midCat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52841963883525966"/>
          <c:y val="0.10212033297944718"/>
          <c:w val="0.38243415568655836"/>
          <c:h val="4.6439442606612584E-2"/>
        </c:manualLayout>
      </c:layout>
      <c:overlay val="0"/>
    </c:legend>
    <c:plotVisOnly val="1"/>
    <c:dispBlanksAs val="gap"/>
    <c:showDLblsOverMax val="0"/>
  </c:chart>
  <c:spPr>
    <a:ln>
      <a:solidFill>
        <a:srgbClr val="FFC000"/>
      </a:solidFill>
    </a:ln>
  </c:spPr>
  <c:txPr>
    <a:bodyPr/>
    <a:lstStyle/>
    <a:p>
      <a:pPr>
        <a:defRPr sz="14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Ammonia loss vs ATP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ATP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28575">
                <a:solidFill>
                  <a:schemeClr val="accent4"/>
                </a:solidFill>
              </a:ln>
              <a:effectLst/>
            </c:spPr>
          </c:marker>
          <c:xVal>
            <c:numRef>
              <c:f>'Model data'!$A$57:$A$70</c:f>
              <c:numCache>
                <c:formatCode>General</c:formatCode>
                <c:ptCount val="14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6">
                  <c:v>116.08333333331393</c:v>
                </c:pt>
                <c:pt idx="7">
                  <c:v>116.33333333343035</c:v>
                </c:pt>
                <c:pt idx="8">
                  <c:v>117.33333333337214</c:v>
                </c:pt>
                <c:pt idx="9">
                  <c:v>120.08333333343035</c:v>
                </c:pt>
                <c:pt idx="10">
                  <c:v>123.08333333343035</c:v>
                </c:pt>
                <c:pt idx="11">
                  <c:v>164.91666666674428</c:v>
                </c:pt>
                <c:pt idx="12">
                  <c:v>189.33333333337214</c:v>
                </c:pt>
                <c:pt idx="13">
                  <c:v>212.33333333343035</c:v>
                </c:pt>
              </c:numCache>
            </c:numRef>
          </c:xVal>
          <c:yVal>
            <c:numRef>
              <c:f>'Model data'!$F$57:$F$70</c:f>
              <c:numCache>
                <c:formatCode>0.00</c:formatCode>
                <c:ptCount val="14"/>
                <c:pt idx="0">
                  <c:v>5.7594322314548606E-2</c:v>
                </c:pt>
                <c:pt idx="1">
                  <c:v>9.0390275848668242</c:v>
                </c:pt>
                <c:pt idx="2">
                  <c:v>39.792780207677232</c:v>
                </c:pt>
                <c:pt idx="3">
                  <c:v>108.5337692327651</c:v>
                </c:pt>
                <c:pt idx="4">
                  <c:v>129.66213517014296</c:v>
                </c:pt>
                <c:pt idx="6">
                  <c:v>290.30187085821638</c:v>
                </c:pt>
                <c:pt idx="7">
                  <c:v>290.87637054080528</c:v>
                </c:pt>
                <c:pt idx="8">
                  <c:v>287.15648509604199</c:v>
                </c:pt>
                <c:pt idx="9">
                  <c:v>281.56229443683236</c:v>
                </c:pt>
                <c:pt idx="10">
                  <c:v>282.84773747662507</c:v>
                </c:pt>
                <c:pt idx="11">
                  <c:v>356.90223906062704</c:v>
                </c:pt>
                <c:pt idx="12">
                  <c:v>439.11451991903652</c:v>
                </c:pt>
                <c:pt idx="13">
                  <c:v>644.60091373286741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20-4D05-BE38-E8321AA5B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84952"/>
        <c:axId val="537482328"/>
      </c:scatterChart>
      <c:scatterChart>
        <c:scatterStyle val="lineMarker"/>
        <c:varyColors val="0"/>
        <c:ser>
          <c:idx val="0"/>
          <c:order val="1"/>
          <c:tx>
            <c:v>Ammonia loss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11"/>
            <c:spPr>
              <a:solidFill>
                <a:schemeClr val="accent4"/>
              </a:solidFill>
              <a:ln w="28575">
                <a:solidFill>
                  <a:schemeClr val="accent4"/>
                </a:solidFill>
              </a:ln>
              <a:effectLst/>
            </c:spPr>
          </c:marker>
          <c:xVal>
            <c:numRef>
              <c:f>'Model data'!$A$57:$A$70</c:f>
              <c:numCache>
                <c:formatCode>General</c:formatCode>
                <c:ptCount val="14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6">
                  <c:v>116.08333333331393</c:v>
                </c:pt>
                <c:pt idx="7">
                  <c:v>116.33333333343035</c:v>
                </c:pt>
                <c:pt idx="8">
                  <c:v>117.33333333337214</c:v>
                </c:pt>
                <c:pt idx="9">
                  <c:v>120.08333333343035</c:v>
                </c:pt>
                <c:pt idx="10">
                  <c:v>123.08333333343035</c:v>
                </c:pt>
                <c:pt idx="11">
                  <c:v>164.91666666674428</c:v>
                </c:pt>
                <c:pt idx="12">
                  <c:v>189.33333333337214</c:v>
                </c:pt>
                <c:pt idx="13">
                  <c:v>212.33333333343035</c:v>
                </c:pt>
              </c:numCache>
            </c:numRef>
          </c:xVal>
          <c:yVal>
            <c:numRef>
              <c:f>'Model data'!$K$57:$K$68</c:f>
              <c:numCache>
                <c:formatCode>0.00</c:formatCode>
                <c:ptCount val="12"/>
                <c:pt idx="1">
                  <c:v>7.6000000000000068E-2</c:v>
                </c:pt>
                <c:pt idx="2">
                  <c:v>2.200000000000002E-2</c:v>
                </c:pt>
                <c:pt idx="3">
                  <c:v>6.0000000000000053E-3</c:v>
                </c:pt>
                <c:pt idx="4">
                  <c:v>6.0000000000000053E-3</c:v>
                </c:pt>
                <c:pt idx="8">
                  <c:v>2.4000000000000021E-2</c:v>
                </c:pt>
                <c:pt idx="9">
                  <c:v>7.5999999999999845E-2</c:v>
                </c:pt>
                <c:pt idx="10">
                  <c:v>8.2000000000000073E-2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20-4D05-BE38-E8321AA5B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660776"/>
        <c:axId val="443667992"/>
      </c:scatterChart>
      <c:valAx>
        <c:axId val="537484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ATP (pg/mL)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7482328"/>
        <c:crosses val="autoZero"/>
        <c:crossBetween val="midCat"/>
      </c:valAx>
      <c:valAx>
        <c:axId val="5374823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ATP (pg/mL)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7484952"/>
        <c:crosses val="autoZero"/>
        <c:crossBetween val="midCat"/>
      </c:valAx>
      <c:valAx>
        <c:axId val="443667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Ammonia loss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43660776"/>
        <c:crosses val="max"/>
        <c:crossBetween val="midCat"/>
      </c:valAx>
      <c:valAx>
        <c:axId val="443660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3667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DOC</a:t>
            </a:r>
            <a:r>
              <a:rPr lang="en-AU" baseline="0"/>
              <a:t> loss vs ATP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ATP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'Model data'!$A$57:$A$70</c:f>
              <c:numCache>
                <c:formatCode>General</c:formatCode>
                <c:ptCount val="14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6">
                  <c:v>116.08333333331393</c:v>
                </c:pt>
                <c:pt idx="7">
                  <c:v>116.33333333343035</c:v>
                </c:pt>
                <c:pt idx="8">
                  <c:v>117.33333333337214</c:v>
                </c:pt>
                <c:pt idx="9">
                  <c:v>120.08333333343035</c:v>
                </c:pt>
                <c:pt idx="10">
                  <c:v>123.08333333343035</c:v>
                </c:pt>
                <c:pt idx="11">
                  <c:v>164.91666666674428</c:v>
                </c:pt>
                <c:pt idx="12">
                  <c:v>189.33333333337214</c:v>
                </c:pt>
                <c:pt idx="13">
                  <c:v>212.33333333343035</c:v>
                </c:pt>
              </c:numCache>
            </c:numRef>
          </c:xVal>
          <c:yVal>
            <c:numRef>
              <c:f>'Model data'!$F$57:$F$70</c:f>
              <c:numCache>
                <c:formatCode>0.00</c:formatCode>
                <c:ptCount val="14"/>
                <c:pt idx="0">
                  <c:v>5.7594322314548606E-2</c:v>
                </c:pt>
                <c:pt idx="1">
                  <c:v>9.0390275848668242</c:v>
                </c:pt>
                <c:pt idx="2">
                  <c:v>39.792780207677232</c:v>
                </c:pt>
                <c:pt idx="3">
                  <c:v>108.5337692327651</c:v>
                </c:pt>
                <c:pt idx="4">
                  <c:v>129.66213517014296</c:v>
                </c:pt>
                <c:pt idx="6">
                  <c:v>290.30187085821638</c:v>
                </c:pt>
                <c:pt idx="7">
                  <c:v>290.87637054080528</c:v>
                </c:pt>
                <c:pt idx="8">
                  <c:v>287.15648509604199</c:v>
                </c:pt>
                <c:pt idx="9">
                  <c:v>281.56229443683236</c:v>
                </c:pt>
                <c:pt idx="10">
                  <c:v>282.84773747662507</c:v>
                </c:pt>
                <c:pt idx="11">
                  <c:v>356.90223906062704</c:v>
                </c:pt>
                <c:pt idx="12">
                  <c:v>439.11451991903652</c:v>
                </c:pt>
                <c:pt idx="13">
                  <c:v>644.60091373286741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75B-B9FB-76A814424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84952"/>
        <c:axId val="537482328"/>
      </c:scatterChart>
      <c:scatterChart>
        <c:scatterStyle val="lineMarker"/>
        <c:varyColors val="0"/>
        <c:ser>
          <c:idx val="0"/>
          <c:order val="1"/>
          <c:tx>
            <c:v>DOC Loss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'Model data'!$A$57:$A$70</c:f>
              <c:numCache>
                <c:formatCode>General</c:formatCode>
                <c:ptCount val="14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6">
                  <c:v>116.08333333331393</c:v>
                </c:pt>
                <c:pt idx="7">
                  <c:v>116.33333333343035</c:v>
                </c:pt>
                <c:pt idx="8">
                  <c:v>117.33333333337214</c:v>
                </c:pt>
                <c:pt idx="9">
                  <c:v>120.08333333343035</c:v>
                </c:pt>
                <c:pt idx="10">
                  <c:v>123.08333333343035</c:v>
                </c:pt>
                <c:pt idx="11">
                  <c:v>164.91666666674428</c:v>
                </c:pt>
                <c:pt idx="12">
                  <c:v>189.33333333337214</c:v>
                </c:pt>
                <c:pt idx="13">
                  <c:v>212.33333333343035</c:v>
                </c:pt>
              </c:numCache>
            </c:numRef>
          </c:xVal>
          <c:yVal>
            <c:numRef>
              <c:f>'Model data'!$L$58:$L$68</c:f>
              <c:numCache>
                <c:formatCode>0.00</c:formatCode>
                <c:ptCount val="11"/>
                <c:pt idx="0">
                  <c:v>0.1639999999999997</c:v>
                </c:pt>
                <c:pt idx="1">
                  <c:v>0.75600000000000023</c:v>
                </c:pt>
                <c:pt idx="2">
                  <c:v>0.34799999999999986</c:v>
                </c:pt>
                <c:pt idx="3">
                  <c:v>0.37400000000000011</c:v>
                </c:pt>
                <c:pt idx="7">
                  <c:v>0.12200000000000077</c:v>
                </c:pt>
                <c:pt idx="8">
                  <c:v>0.19999999999999929</c:v>
                </c:pt>
                <c:pt idx="9">
                  <c:v>0.12600000000000033</c:v>
                </c:pt>
                <c:pt idx="10">
                  <c:v>1.2320000000000002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5E-475B-B9FB-76A814424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540936"/>
        <c:axId val="443204856"/>
      </c:scatterChart>
      <c:valAx>
        <c:axId val="537484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ATP (pg/mL)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7482328"/>
        <c:crosses val="autoZero"/>
        <c:crossBetween val="midCat"/>
      </c:valAx>
      <c:valAx>
        <c:axId val="5374823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DOC loss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7484952"/>
        <c:crosses val="autoZero"/>
        <c:crossBetween val="midCat"/>
      </c:valAx>
      <c:valAx>
        <c:axId val="443204856"/>
        <c:scaling>
          <c:orientation val="minMax"/>
        </c:scaling>
        <c:delete val="0"/>
        <c:axPos val="r"/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5540936"/>
        <c:crosses val="max"/>
        <c:crossBetween val="midCat"/>
      </c:valAx>
      <c:valAx>
        <c:axId val="3155409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3204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Before rechloramination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'Model data'!$F$57:$F$61</c:f>
              <c:numCache>
                <c:formatCode>0.00</c:formatCode>
                <c:ptCount val="5"/>
                <c:pt idx="0">
                  <c:v>5.7594322314548606E-2</c:v>
                </c:pt>
                <c:pt idx="1">
                  <c:v>9.0390275848668242</c:v>
                </c:pt>
                <c:pt idx="2">
                  <c:v>39.792780207677232</c:v>
                </c:pt>
                <c:pt idx="3">
                  <c:v>108.5337692327651</c:v>
                </c:pt>
                <c:pt idx="4">
                  <c:v>129.66213517014296</c:v>
                </c:pt>
              </c:numCache>
            </c:numRef>
          </c:xVal>
          <c:yVal>
            <c:numRef>
              <c:f>'Model data'!$J$57:$J$61</c:f>
              <c:numCache>
                <c:formatCode>General</c:formatCode>
                <c:ptCount val="5"/>
                <c:pt idx="0">
                  <c:v>6.9876646039226994E-3</c:v>
                </c:pt>
                <c:pt idx="1">
                  <c:v>1.5462438138796469E-2</c:v>
                </c:pt>
                <c:pt idx="2">
                  <c:v>2.8695433619190195E-2</c:v>
                </c:pt>
                <c:pt idx="3">
                  <c:v>4.5276411934823638E-2</c:v>
                </c:pt>
                <c:pt idx="4">
                  <c:v>5.746764521691345E-2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D5-4620-93EC-19BFE2EFA0A1}"/>
            </c:ext>
          </c:extLst>
        </c:ser>
        <c:ser>
          <c:idx val="1"/>
          <c:order val="1"/>
          <c:tx>
            <c:v>After rechloramination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'Model data'!$I$65:$I$67</c:f>
              <c:numCache>
                <c:formatCode>General</c:formatCode>
                <c:ptCount val="3"/>
                <c:pt idx="0">
                  <c:v>284.35938976643718</c:v>
                </c:pt>
                <c:pt idx="1">
                  <c:v>282.20501595672874</c:v>
                </c:pt>
                <c:pt idx="2">
                  <c:v>319.87498826862605</c:v>
                </c:pt>
              </c:numCache>
            </c:numRef>
          </c:xVal>
          <c:yVal>
            <c:numRef>
              <c:f>'Model data'!$J$65:$J$67</c:f>
              <c:numCache>
                <c:formatCode>General</c:formatCode>
                <c:ptCount val="3"/>
                <c:pt idx="0">
                  <c:v>3.9812448305225845E-2</c:v>
                </c:pt>
                <c:pt idx="1">
                  <c:v>3.4814221122532428E-2</c:v>
                </c:pt>
                <c:pt idx="2">
                  <c:v>5.274361511813945E-2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D5-4620-93EC-19BFE2EFA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576512"/>
        <c:axId val="292576840"/>
      </c:scatterChart>
      <c:valAx>
        <c:axId val="292576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576840"/>
        <c:crosses val="autoZero"/>
        <c:crossBetween val="midCat"/>
      </c:valAx>
      <c:valAx>
        <c:axId val="29257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576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Before rechloramination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'Model data'!$I$74:$I$78</c:f>
              <c:numCache>
                <c:formatCode>General</c:formatCode>
                <c:ptCount val="5"/>
                <c:pt idx="0">
                  <c:v>4.6842345773693417</c:v>
                </c:pt>
                <c:pt idx="1">
                  <c:v>24.463671992934223</c:v>
                </c:pt>
                <c:pt idx="2">
                  <c:v>72.60064858631813</c:v>
                </c:pt>
                <c:pt idx="3">
                  <c:v>116.90824273484213</c:v>
                </c:pt>
                <c:pt idx="4">
                  <c:v>224.77983350245944</c:v>
                </c:pt>
              </c:numCache>
            </c:numRef>
          </c:xVal>
          <c:yVal>
            <c:numRef>
              <c:f>'Model data'!$J$74:$J$78</c:f>
              <c:numCache>
                <c:formatCode>General</c:formatCode>
                <c:ptCount val="5"/>
                <c:pt idx="0">
                  <c:v>4.4897419774904013E-3</c:v>
                </c:pt>
                <c:pt idx="1">
                  <c:v>1.5634652347516872E-2</c:v>
                </c:pt>
                <c:pt idx="2">
                  <c:v>3.4092128641899463E-2</c:v>
                </c:pt>
                <c:pt idx="3">
                  <c:v>3.4234256985341556E-2</c:v>
                </c:pt>
                <c:pt idx="4">
                  <c:v>5.569277588993686E-2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E7-4524-A3E9-8A622B00F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576512"/>
        <c:axId val="292576840"/>
      </c:scatterChart>
      <c:scatterChart>
        <c:scatterStyle val="lineMarker"/>
        <c:varyColors val="0"/>
        <c:ser>
          <c:idx val="1"/>
          <c:order val="1"/>
          <c:tx>
            <c:v>After rechloramination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'Model data'!$I$82:$I$84</c:f>
              <c:numCache>
                <c:formatCode>General</c:formatCode>
                <c:ptCount val="3"/>
                <c:pt idx="0">
                  <c:v>540.3188907070346</c:v>
                </c:pt>
                <c:pt idx="1">
                  <c:v>535.18112092565161</c:v>
                </c:pt>
                <c:pt idx="2">
                  <c:v>522.91833078706748</c:v>
                </c:pt>
              </c:numCache>
            </c:numRef>
          </c:xVal>
          <c:yVal>
            <c:numRef>
              <c:f>'Model data'!$J$82:$J$84</c:f>
              <c:numCache>
                <c:formatCode>General</c:formatCode>
                <c:ptCount val="3"/>
                <c:pt idx="0">
                  <c:v>2.0067563051977398E-2</c:v>
                </c:pt>
                <c:pt idx="1">
                  <c:v>2.0067563051977398E-2</c:v>
                </c:pt>
                <c:pt idx="2">
                  <c:v>0.17733415286955859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E7-4524-A3E9-8A622B00F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200264"/>
        <c:axId val="443191408"/>
      </c:scatterChart>
      <c:valAx>
        <c:axId val="292576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ATP (pg/mL)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576840"/>
        <c:crosses val="autoZero"/>
        <c:crossBetween val="midCat"/>
      </c:valAx>
      <c:valAx>
        <c:axId val="29257684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Chlorine Decay Coefficient (h-1)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576512"/>
        <c:crosses val="autoZero"/>
        <c:crossBetween val="midCat"/>
      </c:valAx>
      <c:valAx>
        <c:axId val="443191408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 Chlorine Decay</a:t>
                </a:r>
                <a:r>
                  <a:rPr lang="en-AU" baseline="0"/>
                  <a:t> coefficient (h-1)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3200264"/>
        <c:crosses val="max"/>
        <c:crossBetween val="midCat"/>
      </c:valAx>
      <c:valAx>
        <c:axId val="443200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3191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60695538057742"/>
          <c:y val="3.9560002916302128E-2"/>
          <c:w val="0.77738604549431323"/>
          <c:h val="0.786937153689122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1"/>
            <c:dispEq val="1"/>
            <c:trendlineLbl>
              <c:layout>
                <c:manualLayout>
                  <c:x val="-0.15723131326875855"/>
                  <c:y val="-2.168966812974556E-2"/>
                </c:manualLayout>
              </c:layout>
              <c:numFmt formatCode="0.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'Model data'!$A$57:$A$61</c:f>
              <c:numCache>
                <c:formatCode>General</c:formatCode>
                <c:ptCount val="5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</c:numCache>
            </c:numRef>
          </c:xVal>
          <c:yVal>
            <c:numRef>
              <c:f>'Model data'!$F$57:$F$61</c:f>
              <c:numCache>
                <c:formatCode>0.00</c:formatCode>
                <c:ptCount val="5"/>
                <c:pt idx="0">
                  <c:v>5.7594322314548606E-2</c:v>
                </c:pt>
                <c:pt idx="1">
                  <c:v>9.0390275848668242</c:v>
                </c:pt>
                <c:pt idx="2">
                  <c:v>39.792780207677232</c:v>
                </c:pt>
                <c:pt idx="3">
                  <c:v>108.5337692327651</c:v>
                </c:pt>
                <c:pt idx="4">
                  <c:v>129.66213517014296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FF-40A3-B715-BDAC17EFA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953880"/>
        <c:axId val="410945680"/>
      </c:scatterChart>
      <c:valAx>
        <c:axId val="410953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945680"/>
        <c:crosses val="autoZero"/>
        <c:crossBetween val="midCat"/>
      </c:valAx>
      <c:valAx>
        <c:axId val="41094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953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49584426946631"/>
          <c:y val="0.12060185185185184"/>
          <c:w val="0.77738604549431323"/>
          <c:h val="0.7290434529017205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1"/>
            <c:dispEq val="1"/>
            <c:trendlineLbl>
              <c:layout>
                <c:manualLayout>
                  <c:x val="0.11391097987751531"/>
                  <c:y val="0.411805555555555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'Model data'!$A$63:$A$70</c:f>
              <c:numCache>
                <c:formatCode>General</c:formatCode>
                <c:ptCount val="8"/>
                <c:pt idx="0">
                  <c:v>116.08333333331393</c:v>
                </c:pt>
                <c:pt idx="1">
                  <c:v>116.33333333343035</c:v>
                </c:pt>
                <c:pt idx="2">
                  <c:v>117.33333333337214</c:v>
                </c:pt>
                <c:pt idx="3">
                  <c:v>120.08333333343035</c:v>
                </c:pt>
                <c:pt idx="4">
                  <c:v>123.08333333343035</c:v>
                </c:pt>
                <c:pt idx="5">
                  <c:v>164.91666666674428</c:v>
                </c:pt>
                <c:pt idx="6">
                  <c:v>189.33333333337214</c:v>
                </c:pt>
                <c:pt idx="7">
                  <c:v>212.33333333343035</c:v>
                </c:pt>
              </c:numCache>
            </c:numRef>
          </c:xVal>
          <c:yVal>
            <c:numRef>
              <c:f>'Model data'!$F$63:$F$70</c:f>
              <c:numCache>
                <c:formatCode>0.00</c:formatCode>
                <c:ptCount val="8"/>
                <c:pt idx="0">
                  <c:v>290.30187085821638</c:v>
                </c:pt>
                <c:pt idx="1">
                  <c:v>290.87637054080528</c:v>
                </c:pt>
                <c:pt idx="2">
                  <c:v>287.15648509604199</c:v>
                </c:pt>
                <c:pt idx="3">
                  <c:v>281.56229443683236</c:v>
                </c:pt>
                <c:pt idx="4">
                  <c:v>282.84773747662507</c:v>
                </c:pt>
                <c:pt idx="5">
                  <c:v>356.90223906062704</c:v>
                </c:pt>
                <c:pt idx="6">
                  <c:v>439.11451991903652</c:v>
                </c:pt>
                <c:pt idx="7">
                  <c:v>644.60091373286741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13-43DA-8296-293D8BE5D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209360"/>
        <c:axId val="404214936"/>
      </c:scatterChart>
      <c:valAx>
        <c:axId val="404209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214936"/>
        <c:crosses val="autoZero"/>
        <c:crossBetween val="midCat"/>
      </c:valAx>
      <c:valAx>
        <c:axId val="40421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209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'Model data'!$A$57:$A$70</c:f>
              <c:numCache>
                <c:formatCode>General</c:formatCode>
                <c:ptCount val="14"/>
                <c:pt idx="0">
                  <c:v>0</c:v>
                </c:pt>
                <c:pt idx="1">
                  <c:v>20.333333333430346</c:v>
                </c:pt>
                <c:pt idx="2">
                  <c:v>45.333333333372138</c:v>
                </c:pt>
                <c:pt idx="3">
                  <c:v>68.333333333430346</c:v>
                </c:pt>
                <c:pt idx="4">
                  <c:v>93.083333333430346</c:v>
                </c:pt>
                <c:pt idx="6">
                  <c:v>116.08333333331393</c:v>
                </c:pt>
                <c:pt idx="7">
                  <c:v>116.33333333343035</c:v>
                </c:pt>
                <c:pt idx="8">
                  <c:v>117.33333333337214</c:v>
                </c:pt>
                <c:pt idx="9">
                  <c:v>120.08333333343035</c:v>
                </c:pt>
                <c:pt idx="10">
                  <c:v>123.08333333343035</c:v>
                </c:pt>
                <c:pt idx="11">
                  <c:v>164.91666666674428</c:v>
                </c:pt>
                <c:pt idx="12">
                  <c:v>189.33333333337214</c:v>
                </c:pt>
                <c:pt idx="13">
                  <c:v>212.33333333343035</c:v>
                </c:pt>
              </c:numCache>
            </c:numRef>
          </c:xVal>
          <c:yVal>
            <c:numRef>
              <c:f>'Model data'!$F$57:$F$70</c:f>
              <c:numCache>
                <c:formatCode>0.00</c:formatCode>
                <c:ptCount val="14"/>
                <c:pt idx="0">
                  <c:v>5.7594322314548606E-2</c:v>
                </c:pt>
                <c:pt idx="1">
                  <c:v>9.0390275848668242</c:v>
                </c:pt>
                <c:pt idx="2">
                  <c:v>39.792780207677232</c:v>
                </c:pt>
                <c:pt idx="3">
                  <c:v>108.5337692327651</c:v>
                </c:pt>
                <c:pt idx="4">
                  <c:v>129.66213517014296</c:v>
                </c:pt>
                <c:pt idx="6">
                  <c:v>290.30187085821638</c:v>
                </c:pt>
                <c:pt idx="7">
                  <c:v>290.87637054080528</c:v>
                </c:pt>
                <c:pt idx="8">
                  <c:v>287.15648509604199</c:v>
                </c:pt>
                <c:pt idx="9">
                  <c:v>281.56229443683236</c:v>
                </c:pt>
                <c:pt idx="10">
                  <c:v>282.84773747662507</c:v>
                </c:pt>
                <c:pt idx="11">
                  <c:v>356.90223906062704</c:v>
                </c:pt>
                <c:pt idx="12">
                  <c:v>439.11451991903652</c:v>
                </c:pt>
                <c:pt idx="13">
                  <c:v>644.60091373286741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7A-47FC-9116-25CA00A2B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928296"/>
        <c:axId val="410928624"/>
      </c:scatterChart>
      <c:valAx>
        <c:axId val="410928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928624"/>
        <c:crosses val="autoZero"/>
        <c:crossBetween val="midCat"/>
      </c:valAx>
      <c:valAx>
        <c:axId val="41092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928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'Model data'!$H$57:$H$63</c:f>
              <c:numCache>
                <c:formatCode>0.00</c:formatCode>
                <c:ptCount val="7"/>
                <c:pt idx="0">
                  <c:v>5.6360000000000001</c:v>
                </c:pt>
                <c:pt idx="1">
                  <c:v>5.4720000000000004</c:v>
                </c:pt>
                <c:pt idx="2">
                  <c:v>4.7160000000000002</c:v>
                </c:pt>
                <c:pt idx="3">
                  <c:v>4.3680000000000003</c:v>
                </c:pt>
                <c:pt idx="4">
                  <c:v>3.9940000000000002</c:v>
                </c:pt>
                <c:pt idx="6">
                  <c:v>3.72</c:v>
                </c:pt>
              </c:numCache>
            </c:numRef>
          </c:xVal>
          <c:yVal>
            <c:numRef>
              <c:f>'Model data'!$D$57:$D$63</c:f>
              <c:numCache>
                <c:formatCode>0.00</c:formatCode>
                <c:ptCount val="7"/>
                <c:pt idx="0">
                  <c:v>1.986</c:v>
                </c:pt>
                <c:pt idx="1">
                  <c:v>1.91</c:v>
                </c:pt>
                <c:pt idx="2">
                  <c:v>1.8879999999999999</c:v>
                </c:pt>
                <c:pt idx="3" formatCode="General">
                  <c:v>1.8819999999999999</c:v>
                </c:pt>
                <c:pt idx="4">
                  <c:v>1.8280000000000001</c:v>
                </c:pt>
                <c:pt idx="6">
                  <c:v>1.798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C1-44B0-AC0B-0AE2BD33F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429088"/>
        <c:axId val="594435976"/>
      </c:scatterChart>
      <c:valAx>
        <c:axId val="594429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4435976"/>
        <c:crosses val="autoZero"/>
        <c:crossBetween val="midCat"/>
      </c:valAx>
      <c:valAx>
        <c:axId val="594435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442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024661237882363"/>
          <c:y val="2.8252261363771489E-2"/>
          <c:w val="0.6844954789671156"/>
          <c:h val="0.7865085822884204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3.0373270380308608E-2"/>
                  <c:y val="8.4803097221900598E-4"/>
                </c:manualLayout>
              </c:layout>
              <c:numFmt formatCode="General" sourceLinked="0"/>
            </c:trendlineLbl>
          </c:trendline>
          <c:xVal>
            <c:numRef>
              <c:f>'ATP vs cell num'!$B$3:$B$7</c:f>
              <c:numCache>
                <c:formatCode>0.0</c:formatCode>
                <c:ptCount val="5"/>
                <c:pt idx="0">
                  <c:v>0.3</c:v>
                </c:pt>
                <c:pt idx="1">
                  <c:v>53.456031154873052</c:v>
                </c:pt>
                <c:pt idx="2">
                  <c:v>231.68035644439914</c:v>
                </c:pt>
                <c:pt idx="3">
                  <c:v>408.49460628425993</c:v>
                </c:pt>
                <c:pt idx="4">
                  <c:v>518.33098084564847</c:v>
                </c:pt>
              </c:numCache>
            </c:numRef>
          </c:xVal>
          <c:yVal>
            <c:numRef>
              <c:f>'ATP vs cell num'!$D$3:$D$7</c:f>
              <c:numCache>
                <c:formatCode>General</c:formatCode>
                <c:ptCount val="5"/>
                <c:pt idx="0">
                  <c:v>50</c:v>
                </c:pt>
                <c:pt idx="1">
                  <c:v>61000</c:v>
                </c:pt>
                <c:pt idx="2">
                  <c:v>323000</c:v>
                </c:pt>
                <c:pt idx="3">
                  <c:v>561000</c:v>
                </c:pt>
                <c:pt idx="4">
                  <c:v>699000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03-469E-B95D-8969BFC4855F}"/>
            </c:ext>
          </c:extLst>
        </c:ser>
        <c:ser>
          <c:idx val="1"/>
          <c:order val="1"/>
          <c:spPr>
            <a:ln w="19050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0.12573810955194847"/>
                  <c:y val="0.12014502268404618"/>
                </c:manualLayout>
              </c:layout>
              <c:numFmt formatCode="General" sourceLinked="0"/>
            </c:trendlineLbl>
          </c:trendline>
          <c:xVal>
            <c:numRef>
              <c:f>'ATP vs cell num'!$B$14:$B$18</c:f>
              <c:numCache>
                <c:formatCode>0.00</c:formatCode>
                <c:ptCount val="5"/>
                <c:pt idx="0">
                  <c:v>0.13169920764575074</c:v>
                </c:pt>
                <c:pt idx="1">
                  <c:v>118.5652702712428</c:v>
                </c:pt>
                <c:pt idx="2">
                  <c:v>315.91257475549281</c:v>
                </c:pt>
                <c:pt idx="3">
                  <c:v>494.57730311688124</c:v>
                </c:pt>
                <c:pt idx="4">
                  <c:v>638.57563348758208</c:v>
                </c:pt>
              </c:numCache>
            </c:numRef>
          </c:xVal>
          <c:yVal>
            <c:numRef>
              <c:f>'ATP vs cell num'!$D$14:$D$18</c:f>
              <c:numCache>
                <c:formatCode>General</c:formatCode>
                <c:ptCount val="5"/>
                <c:pt idx="0">
                  <c:v>850</c:v>
                </c:pt>
                <c:pt idx="1">
                  <c:v>158000</c:v>
                </c:pt>
                <c:pt idx="2">
                  <c:v>336000</c:v>
                </c:pt>
                <c:pt idx="3">
                  <c:v>536000</c:v>
                </c:pt>
                <c:pt idx="4">
                  <c:v>864000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03-469E-B95D-8969BFC48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899264"/>
        <c:axId val="101897344"/>
      </c:scatterChart>
      <c:valAx>
        <c:axId val="10189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ATP (pg/mL)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01897344"/>
        <c:crosses val="autoZero"/>
        <c:crossBetween val="midCat"/>
        <c:majorUnit val="100"/>
      </c:valAx>
      <c:valAx>
        <c:axId val="1018973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 sz="14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Live</a:t>
                </a:r>
                <a:r>
                  <a:rPr lang="en-AU" sz="1400" b="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cells (cells/mL)</a:t>
                </a:r>
                <a:endParaRPr lang="en-AU" sz="1400" b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6.2662210514753864E-4"/>
              <c:y val="0.24325977300854018"/>
            </c:manualLayout>
          </c:layout>
          <c:overlay val="0"/>
        </c:title>
        <c:numFmt formatCode="0.0E+00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01899264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024661237882363"/>
          <c:y val="2.8252261363771489E-2"/>
          <c:w val="0.6844954789671156"/>
          <c:h val="0.7865085822884204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8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trendline>
            <c:spPr>
              <a:ln w="15875">
                <a:prstDash val="dash"/>
              </a:ln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8.9669060470488601E-2"/>
                  <c:y val="-5.4568647738216597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'ATP vs cell num'!$B$25:$B$34</c:f>
              <c:numCache>
                <c:formatCode>General</c:formatCode>
                <c:ptCount val="10"/>
                <c:pt idx="0">
                  <c:v>0.3</c:v>
                </c:pt>
                <c:pt idx="1">
                  <c:v>53.456031154873052</c:v>
                </c:pt>
                <c:pt idx="2">
                  <c:v>231.68035644439914</c:v>
                </c:pt>
                <c:pt idx="3">
                  <c:v>408.49460628425993</c:v>
                </c:pt>
                <c:pt idx="4">
                  <c:v>518.33098084564847</c:v>
                </c:pt>
                <c:pt idx="5">
                  <c:v>0.13169920764575074</c:v>
                </c:pt>
                <c:pt idx="6">
                  <c:v>118.5652702712428</c:v>
                </c:pt>
                <c:pt idx="7">
                  <c:v>315.91257475549281</c:v>
                </c:pt>
                <c:pt idx="8">
                  <c:v>494.57730311688124</c:v>
                </c:pt>
                <c:pt idx="9">
                  <c:v>638.57563348758208</c:v>
                </c:pt>
              </c:numCache>
            </c:numRef>
          </c:xVal>
          <c:yVal>
            <c:numRef>
              <c:f>'ATP vs cell num'!$D$25:$D$34</c:f>
              <c:numCache>
                <c:formatCode>General</c:formatCode>
                <c:ptCount val="10"/>
                <c:pt idx="0">
                  <c:v>50</c:v>
                </c:pt>
                <c:pt idx="1">
                  <c:v>61000</c:v>
                </c:pt>
                <c:pt idx="2">
                  <c:v>323000</c:v>
                </c:pt>
                <c:pt idx="3">
                  <c:v>561000</c:v>
                </c:pt>
                <c:pt idx="4">
                  <c:v>699000</c:v>
                </c:pt>
                <c:pt idx="5">
                  <c:v>850</c:v>
                </c:pt>
                <c:pt idx="6">
                  <c:v>158000</c:v>
                </c:pt>
                <c:pt idx="7">
                  <c:v>336000</c:v>
                </c:pt>
                <c:pt idx="8">
                  <c:v>536000</c:v>
                </c:pt>
                <c:pt idx="9">
                  <c:v>864000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5-4531-A602-6A99D85D1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667648"/>
        <c:axId val="130669568"/>
      </c:scatterChart>
      <c:valAx>
        <c:axId val="13066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 sz="14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ATP (pg/mL)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4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30669568"/>
        <c:crosses val="autoZero"/>
        <c:crossBetween val="midCat"/>
        <c:majorUnit val="100"/>
      </c:valAx>
      <c:valAx>
        <c:axId val="1306695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AU" sz="14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Live</a:t>
                </a:r>
                <a:r>
                  <a:rPr lang="en-AU" sz="14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cells (cells/mL)</a:t>
                </a:r>
                <a:endParaRPr lang="en-AU" sz="14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6135669980434898E-2"/>
              <c:y val="0.21571169822780417"/>
            </c:manualLayout>
          </c:layout>
          <c:overlay val="0"/>
        </c:title>
        <c:numFmt formatCode="0.0E+00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3066764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311685419684804E-2"/>
          <c:y val="0.14282303009996092"/>
          <c:w val="0.77622995528800087"/>
          <c:h val="0.635554476395296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'Classification after removing C'!$G$54</c:f>
              <c:strCache>
                <c:ptCount val="1"/>
                <c:pt idx="0">
                  <c:v>Mycobacterium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'Classification after removing C'!$H$52:$L$52</c:f>
              <c:strCache>
                <c:ptCount val="5"/>
                <c:pt idx="0">
                  <c:v>R2A Broth (10%) 1.3 g/L</c:v>
                </c:pt>
                <c:pt idx="1">
                  <c:v>R2A Broth (100%)  13.0 g/L </c:v>
                </c:pt>
                <c:pt idx="2">
                  <c:v>Yeast Extract (0.1%) 1.0 g/L </c:v>
                </c:pt>
                <c:pt idx="3">
                  <c:v>Nutrient Broth (10%) 0.312 g/L</c:v>
                </c:pt>
                <c:pt idx="4">
                  <c:v>Nutrient Broth (100%) 3.12 g/L </c:v>
                </c:pt>
              </c:strCache>
            </c:strRef>
          </c:cat>
          <c:val>
            <c:numRef>
              <c:f>'Classification after removing C'!$H$54:$L$54</c:f>
              <c:numCache>
                <c:formatCode>General</c:formatCode>
                <c:ptCount val="5"/>
                <c:pt idx="0">
                  <c:v>7</c:v>
                </c:pt>
                <c:pt idx="1">
                  <c:v>7</c:v>
                </c:pt>
                <c:pt idx="2">
                  <c:v>5</c:v>
                </c:pt>
                <c:pt idx="3">
                  <c:v>8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1C-44AD-8527-87C763123D0E}"/>
            </c:ext>
          </c:extLst>
        </c:ser>
        <c:ser>
          <c:idx val="1"/>
          <c:order val="1"/>
          <c:tx>
            <c:strRef>
              <c:f>'Classification after removing C'!$G$55</c:f>
              <c:strCache>
                <c:ptCount val="1"/>
                <c:pt idx="0">
                  <c:v>Micrococcus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'Classification after removing C'!$H$52:$L$52</c:f>
              <c:strCache>
                <c:ptCount val="5"/>
                <c:pt idx="0">
                  <c:v>R2A Broth (10%) 1.3 g/L</c:v>
                </c:pt>
                <c:pt idx="1">
                  <c:v>R2A Broth (100%)  13.0 g/L </c:v>
                </c:pt>
                <c:pt idx="2">
                  <c:v>Yeast Extract (0.1%) 1.0 g/L </c:v>
                </c:pt>
                <c:pt idx="3">
                  <c:v>Nutrient Broth (10%) 0.312 g/L</c:v>
                </c:pt>
                <c:pt idx="4">
                  <c:v>Nutrient Broth (100%) 3.12 g/L </c:v>
                </c:pt>
              </c:strCache>
            </c:strRef>
          </c:cat>
          <c:val>
            <c:numRef>
              <c:f>'Classification after removing C'!$H$55:$L$55</c:f>
              <c:numCache>
                <c:formatCode>General</c:formatCode>
                <c:ptCount val="5"/>
                <c:pt idx="0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1C-44AD-8527-87C763123D0E}"/>
            </c:ext>
          </c:extLst>
        </c:ser>
        <c:ser>
          <c:idx val="2"/>
          <c:order val="2"/>
          <c:tx>
            <c:strRef>
              <c:f>'Classification after removing C'!$G$56</c:f>
              <c:strCache>
                <c:ptCount val="1"/>
                <c:pt idx="0">
                  <c:v>Massilia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'Classification after removing C'!$H$52:$L$52</c:f>
              <c:strCache>
                <c:ptCount val="5"/>
                <c:pt idx="0">
                  <c:v>R2A Broth (10%) 1.3 g/L</c:v>
                </c:pt>
                <c:pt idx="1">
                  <c:v>R2A Broth (100%)  13.0 g/L </c:v>
                </c:pt>
                <c:pt idx="2">
                  <c:v>Yeast Extract (0.1%) 1.0 g/L </c:v>
                </c:pt>
                <c:pt idx="3">
                  <c:v>Nutrient Broth (10%) 0.312 g/L</c:v>
                </c:pt>
                <c:pt idx="4">
                  <c:v>Nutrient Broth (100%) 3.12 g/L </c:v>
                </c:pt>
              </c:strCache>
            </c:strRef>
          </c:cat>
          <c:val>
            <c:numRef>
              <c:f>'Classification after removing C'!$H$56:$L$56</c:f>
              <c:numCache>
                <c:formatCode>General</c:formatCode>
                <c:ptCount val="5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1C-44AD-8527-87C763123D0E}"/>
            </c:ext>
          </c:extLst>
        </c:ser>
        <c:ser>
          <c:idx val="3"/>
          <c:order val="3"/>
          <c:tx>
            <c:strRef>
              <c:f>'Classification after removing C'!$G$57</c:f>
              <c:strCache>
                <c:ptCount val="1"/>
                <c:pt idx="0">
                  <c:v>Paenibacillus</c:v>
                </c:pt>
              </c:strCache>
            </c:strRef>
          </c:tx>
          <c:spPr>
            <a:solidFill>
              <a:srgbClr val="002060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'Classification after removing C'!$H$52:$L$52</c:f>
              <c:strCache>
                <c:ptCount val="5"/>
                <c:pt idx="0">
                  <c:v>R2A Broth (10%) 1.3 g/L</c:v>
                </c:pt>
                <c:pt idx="1">
                  <c:v>R2A Broth (100%)  13.0 g/L </c:v>
                </c:pt>
                <c:pt idx="2">
                  <c:v>Yeast Extract (0.1%) 1.0 g/L </c:v>
                </c:pt>
                <c:pt idx="3">
                  <c:v>Nutrient Broth (10%) 0.312 g/L</c:v>
                </c:pt>
                <c:pt idx="4">
                  <c:v>Nutrient Broth (100%) 3.12 g/L </c:v>
                </c:pt>
              </c:strCache>
            </c:strRef>
          </c:cat>
          <c:val>
            <c:numRef>
              <c:f>'Classification after removing C'!$H$57:$L$57</c:f>
              <c:numCache>
                <c:formatCode>General</c:formatCode>
                <c:ptCount val="5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1C-44AD-8527-87C763123D0E}"/>
            </c:ext>
          </c:extLst>
        </c:ser>
        <c:ser>
          <c:idx val="4"/>
          <c:order val="4"/>
          <c:tx>
            <c:strRef>
              <c:f>'Classification after removing C'!$G$58</c:f>
              <c:strCache>
                <c:ptCount val="1"/>
                <c:pt idx="0">
                  <c:v>Candidatus Carsonella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'Classification after removing C'!$H$52:$L$52</c:f>
              <c:strCache>
                <c:ptCount val="5"/>
                <c:pt idx="0">
                  <c:v>R2A Broth (10%) 1.3 g/L</c:v>
                </c:pt>
                <c:pt idx="1">
                  <c:v>R2A Broth (100%)  13.0 g/L </c:v>
                </c:pt>
                <c:pt idx="2">
                  <c:v>Yeast Extract (0.1%) 1.0 g/L </c:v>
                </c:pt>
                <c:pt idx="3">
                  <c:v>Nutrient Broth (10%) 0.312 g/L</c:v>
                </c:pt>
                <c:pt idx="4">
                  <c:v>Nutrient Broth (100%) 3.12 g/L </c:v>
                </c:pt>
              </c:strCache>
            </c:strRef>
          </c:cat>
          <c:val>
            <c:numRef>
              <c:f>'Classification after removing C'!$H$58:$L$58</c:f>
              <c:numCache>
                <c:formatCode>General</c:formatCode>
                <c:ptCount val="5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1C-44AD-8527-87C763123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2275968"/>
        <c:axId val="532276296"/>
      </c:barChart>
      <c:catAx>
        <c:axId val="532275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Media (Strength) Concentrations</a:t>
                </a:r>
                <a:endParaRPr lang="en-AU" sz="14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36634540081917788"/>
              <c:y val="0.900682191321829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2276296"/>
        <c:crosses val="autoZero"/>
        <c:auto val="0"/>
        <c:lblAlgn val="ctr"/>
        <c:lblOffset val="100"/>
        <c:tickLblSkip val="1"/>
        <c:noMultiLvlLbl val="0"/>
      </c:catAx>
      <c:valAx>
        <c:axId val="5322762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Number of  Isolates</a:t>
                </a:r>
                <a:endParaRPr lang="en-AU" sz="16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7030217504985377E-2"/>
              <c:y val="0.268355615122577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2275968"/>
        <c:crosses val="autoZero"/>
        <c:crossBetween val="between"/>
      </c:valAx>
      <c:spPr>
        <a:noFill/>
        <a:ln>
          <a:solidFill>
            <a:schemeClr val="bg1"/>
          </a:solidFill>
        </a:ln>
        <a:effectLst/>
      </c:spPr>
    </c:plotArea>
    <c:legend>
      <c:legendPos val="b"/>
      <c:layout>
        <c:manualLayout>
          <c:xMode val="edge"/>
          <c:yMode val="edge"/>
          <c:x val="0.12202610159907323"/>
          <c:y val="4.1495057798626236E-2"/>
          <c:w val="0.85167721441361888"/>
          <c:h val="0.123303845672237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19987587758426"/>
          <c:y val="0.14282308323794327"/>
          <c:w val="0.8763253300234024"/>
          <c:h val="0.635554476395296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'Classification after removing C'!$G$54</c:f>
              <c:strCache>
                <c:ptCount val="1"/>
                <c:pt idx="0">
                  <c:v>Mycobacterium</c:v>
                </c:pt>
              </c:strCache>
            </c:strRef>
          </c:tx>
          <c:spPr>
            <a:pattFill prst="pct2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'Classification after removing C'!$H$53:$L$53</c:f>
              <c:strCache>
                <c:ptCount val="5"/>
                <c:pt idx="0">
                  <c:v>R2A Broth (10%)/R2A Agar</c:v>
                </c:pt>
                <c:pt idx="1">
                  <c:v>R2A Broth (100%)/R2A Agar</c:v>
                </c:pt>
                <c:pt idx="2">
                  <c:v>Yeast Extract  (0.1% w/v)/R2A Agar </c:v>
                </c:pt>
                <c:pt idx="3">
                  <c:v>Nutrient Broth (10%)/Nutrient Agar</c:v>
                </c:pt>
                <c:pt idx="4">
                  <c:v>Nutrient Broth (100%)/Nutrient Agar</c:v>
                </c:pt>
              </c:strCache>
            </c:strRef>
          </c:cat>
          <c:val>
            <c:numRef>
              <c:f>'Classification after removing C'!$H$54:$L$54</c:f>
              <c:numCache>
                <c:formatCode>General</c:formatCode>
                <c:ptCount val="5"/>
                <c:pt idx="0">
                  <c:v>7</c:v>
                </c:pt>
                <c:pt idx="1">
                  <c:v>7</c:v>
                </c:pt>
                <c:pt idx="2">
                  <c:v>5</c:v>
                </c:pt>
                <c:pt idx="3">
                  <c:v>8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50-41E8-8F84-87C4A1B2D7A2}"/>
            </c:ext>
          </c:extLst>
        </c:ser>
        <c:ser>
          <c:idx val="1"/>
          <c:order val="1"/>
          <c:tx>
            <c:strRef>
              <c:f>'Classification after removing C'!$G$55</c:f>
              <c:strCache>
                <c:ptCount val="1"/>
                <c:pt idx="0">
                  <c:v>Micrococcus</c:v>
                </c:pt>
              </c:strCache>
            </c:strRef>
          </c:tx>
          <c:spPr>
            <a:pattFill prst="ltHorz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'Classification after removing C'!$H$53:$L$53</c:f>
              <c:strCache>
                <c:ptCount val="5"/>
                <c:pt idx="0">
                  <c:v>R2A Broth (10%)/R2A Agar</c:v>
                </c:pt>
                <c:pt idx="1">
                  <c:v>R2A Broth (100%)/R2A Agar</c:v>
                </c:pt>
                <c:pt idx="2">
                  <c:v>Yeast Extract  (0.1% w/v)/R2A Agar </c:v>
                </c:pt>
                <c:pt idx="3">
                  <c:v>Nutrient Broth (10%)/Nutrient Agar</c:v>
                </c:pt>
                <c:pt idx="4">
                  <c:v>Nutrient Broth (100%)/Nutrient Agar</c:v>
                </c:pt>
              </c:strCache>
            </c:strRef>
          </c:cat>
          <c:val>
            <c:numRef>
              <c:f>'Classification after removing C'!$H$55:$L$55</c:f>
              <c:numCache>
                <c:formatCode>General</c:formatCode>
                <c:ptCount val="5"/>
                <c:pt idx="0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50-41E8-8F84-87C4A1B2D7A2}"/>
            </c:ext>
          </c:extLst>
        </c:ser>
        <c:ser>
          <c:idx val="2"/>
          <c:order val="2"/>
          <c:tx>
            <c:strRef>
              <c:f>'Classification after removing C'!$G$56</c:f>
              <c:strCache>
                <c:ptCount val="1"/>
                <c:pt idx="0">
                  <c:v>Massilia</c:v>
                </c:pt>
              </c:strCache>
            </c:strRef>
          </c:tx>
          <c:spPr>
            <a:pattFill prst="narVert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'Classification after removing C'!$H$53:$L$53</c:f>
              <c:strCache>
                <c:ptCount val="5"/>
                <c:pt idx="0">
                  <c:v>R2A Broth (10%)/R2A Agar</c:v>
                </c:pt>
                <c:pt idx="1">
                  <c:v>R2A Broth (100%)/R2A Agar</c:v>
                </c:pt>
                <c:pt idx="2">
                  <c:v>Yeast Extract  (0.1% w/v)/R2A Agar </c:v>
                </c:pt>
                <c:pt idx="3">
                  <c:v>Nutrient Broth (10%)/Nutrient Agar</c:v>
                </c:pt>
                <c:pt idx="4">
                  <c:v>Nutrient Broth (100%)/Nutrient Agar</c:v>
                </c:pt>
              </c:strCache>
            </c:strRef>
          </c:cat>
          <c:val>
            <c:numRef>
              <c:f>'Classification after removing C'!$H$56:$L$56</c:f>
              <c:numCache>
                <c:formatCode>General</c:formatCode>
                <c:ptCount val="5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50-41E8-8F84-87C4A1B2D7A2}"/>
            </c:ext>
          </c:extLst>
        </c:ser>
        <c:ser>
          <c:idx val="3"/>
          <c:order val="3"/>
          <c:tx>
            <c:strRef>
              <c:f>'Classification after removing C'!$G$57</c:f>
              <c:strCache>
                <c:ptCount val="1"/>
                <c:pt idx="0">
                  <c:v>Paenibacillus</c:v>
                </c:pt>
              </c:strCache>
            </c:strRef>
          </c:tx>
          <c:spPr>
            <a:pattFill prst="dkDn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'Classification after removing C'!$H$53:$L$53</c:f>
              <c:strCache>
                <c:ptCount val="5"/>
                <c:pt idx="0">
                  <c:v>R2A Broth (10%)/R2A Agar</c:v>
                </c:pt>
                <c:pt idx="1">
                  <c:v>R2A Broth (100%)/R2A Agar</c:v>
                </c:pt>
                <c:pt idx="2">
                  <c:v>Yeast Extract  (0.1% w/v)/R2A Agar </c:v>
                </c:pt>
                <c:pt idx="3">
                  <c:v>Nutrient Broth (10%)/Nutrient Agar</c:v>
                </c:pt>
                <c:pt idx="4">
                  <c:v>Nutrient Broth (100%)/Nutrient Agar</c:v>
                </c:pt>
              </c:strCache>
            </c:strRef>
          </c:cat>
          <c:val>
            <c:numRef>
              <c:f>'Classification after removing C'!$H$57:$L$57</c:f>
              <c:numCache>
                <c:formatCode>General</c:formatCode>
                <c:ptCount val="5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50-41E8-8F84-87C4A1B2D7A2}"/>
            </c:ext>
          </c:extLst>
        </c:ser>
        <c:ser>
          <c:idx val="4"/>
          <c:order val="4"/>
          <c:tx>
            <c:strRef>
              <c:f>'Classification after removing C'!$G$58</c:f>
              <c:strCache>
                <c:ptCount val="1"/>
                <c:pt idx="0">
                  <c:v>Candidatus Carsonella</c:v>
                </c:pt>
              </c:strCache>
            </c:strRef>
          </c:tx>
          <c:spPr>
            <a:pattFill prst="trellis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'Classification after removing C'!$H$53:$L$53</c:f>
              <c:strCache>
                <c:ptCount val="5"/>
                <c:pt idx="0">
                  <c:v>R2A Broth (10%)/R2A Agar</c:v>
                </c:pt>
                <c:pt idx="1">
                  <c:v>R2A Broth (100%)/R2A Agar</c:v>
                </c:pt>
                <c:pt idx="2">
                  <c:v>Yeast Extract  (0.1% w/v)/R2A Agar </c:v>
                </c:pt>
                <c:pt idx="3">
                  <c:v>Nutrient Broth (10%)/Nutrient Agar</c:v>
                </c:pt>
                <c:pt idx="4">
                  <c:v>Nutrient Broth (100%)/Nutrient Agar</c:v>
                </c:pt>
              </c:strCache>
            </c:strRef>
          </c:cat>
          <c:val>
            <c:numRef>
              <c:f>'Classification after removing C'!$H$58:$L$58</c:f>
              <c:numCache>
                <c:formatCode>General</c:formatCode>
                <c:ptCount val="5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50-41E8-8F84-87C4A1B2D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2275968"/>
        <c:axId val="532276296"/>
      </c:barChart>
      <c:catAx>
        <c:axId val="532275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Media (Strength)/Agar</a:t>
                </a:r>
                <a:endParaRPr lang="en-AU" sz="14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36634537062177575"/>
              <c:y val="0.917703469885647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2276296"/>
        <c:crosses val="autoZero"/>
        <c:auto val="0"/>
        <c:lblAlgn val="ctr"/>
        <c:lblOffset val="100"/>
        <c:tickLblSkip val="1"/>
        <c:noMultiLvlLbl val="0"/>
      </c:catAx>
      <c:valAx>
        <c:axId val="5322762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Number of  Isolates</a:t>
                </a:r>
                <a:endParaRPr lang="en-AU" sz="16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2.3385438889104382E-2"/>
              <c:y val="0.276866349856047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32275968"/>
        <c:crosses val="autoZero"/>
        <c:crossBetween val="between"/>
      </c:valAx>
      <c:spPr>
        <a:noFill/>
        <a:ln>
          <a:solidFill>
            <a:schemeClr val="bg1"/>
          </a:solidFill>
        </a:ln>
        <a:effectLst/>
      </c:spPr>
    </c:plotArea>
    <c:legend>
      <c:legendPos val="b"/>
      <c:layout>
        <c:manualLayout>
          <c:xMode val="edge"/>
          <c:yMode val="edge"/>
          <c:x val="0.13632548797120886"/>
          <c:y val="4.4331855467777979E-2"/>
          <c:w val="0.85167721441361888"/>
          <c:h val="0.123303845672237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 1 - metadata'!$L$13</c:f>
              <c:strCache>
                <c:ptCount val="1"/>
                <c:pt idx="0">
                  <c:v>Mycobacterium</c:v>
                </c:pt>
              </c:strCache>
            </c:strRef>
          </c:tx>
          <c:spPr>
            <a:solidFill>
              <a:schemeClr val="accent4">
                <a:tint val="58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'Sheet 1 - metadata'!$M$12:$Q$12</c:f>
              <c:strCache>
                <c:ptCount val="5"/>
                <c:pt idx="0">
                  <c:v>Nutrient liquid medium (10%) 0.312 g/L</c:v>
                </c:pt>
                <c:pt idx="1">
                  <c:v>Nutrient liquid medium (100%) 3.12 g/L</c:v>
                </c:pt>
                <c:pt idx="2">
                  <c:v>R2A  liquid medium (10%) 1.3 g/L</c:v>
                </c:pt>
                <c:pt idx="3">
                  <c:v>R2A  liquid medium (100%) 13 g/L</c:v>
                </c:pt>
                <c:pt idx="4">
                  <c:v>Yeast extract  liquid medium(10%) 1 g/L</c:v>
                </c:pt>
              </c:strCache>
            </c:strRef>
          </c:cat>
          <c:val>
            <c:numRef>
              <c:f>'Sheet 1 - metadata'!$M$13:$Q$13</c:f>
              <c:numCache>
                <c:formatCode>General</c:formatCode>
                <c:ptCount val="5"/>
                <c:pt idx="0">
                  <c:v>10</c:v>
                </c:pt>
                <c:pt idx="1">
                  <c:v>9</c:v>
                </c:pt>
                <c:pt idx="2">
                  <c:v>13</c:v>
                </c:pt>
                <c:pt idx="3">
                  <c:v>17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4-4C73-942D-9AC37AB6E5CF}"/>
            </c:ext>
          </c:extLst>
        </c:ser>
        <c:ser>
          <c:idx val="1"/>
          <c:order val="1"/>
          <c:tx>
            <c:strRef>
              <c:f>'Sheet 1 - metadata'!$L$14</c:f>
              <c:strCache>
                <c:ptCount val="1"/>
                <c:pt idx="0">
                  <c:v>Micrococcus 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'Sheet 1 - metadata'!$M$12:$Q$12</c:f>
              <c:strCache>
                <c:ptCount val="5"/>
                <c:pt idx="0">
                  <c:v>Nutrient liquid medium (10%) 0.312 g/L</c:v>
                </c:pt>
                <c:pt idx="1">
                  <c:v>Nutrient liquid medium (100%) 3.12 g/L</c:v>
                </c:pt>
                <c:pt idx="2">
                  <c:v>R2A  liquid medium (10%) 1.3 g/L</c:v>
                </c:pt>
                <c:pt idx="3">
                  <c:v>R2A  liquid medium (100%) 13 g/L</c:v>
                </c:pt>
                <c:pt idx="4">
                  <c:v>Yeast extract  liquid medium(10%) 1 g/L</c:v>
                </c:pt>
              </c:strCache>
            </c:strRef>
          </c:cat>
          <c:val>
            <c:numRef>
              <c:f>'Sheet 1 - metadata'!$M$14:$Q$14</c:f>
              <c:numCache>
                <c:formatCode>General</c:formatCode>
                <c:ptCount val="5"/>
                <c:pt idx="0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4-4C73-942D-9AC37AB6E5CF}"/>
            </c:ext>
          </c:extLst>
        </c:ser>
        <c:ser>
          <c:idx val="2"/>
          <c:order val="2"/>
          <c:tx>
            <c:strRef>
              <c:f>'Sheet 1 - metadata'!$L$15</c:f>
              <c:strCache>
                <c:ptCount val="1"/>
                <c:pt idx="0">
                  <c:v>Massilia 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'Sheet 1 - metadata'!$M$12:$Q$12</c:f>
              <c:strCache>
                <c:ptCount val="5"/>
                <c:pt idx="0">
                  <c:v>Nutrient liquid medium (10%) 0.312 g/L</c:v>
                </c:pt>
                <c:pt idx="1">
                  <c:v>Nutrient liquid medium (100%) 3.12 g/L</c:v>
                </c:pt>
                <c:pt idx="2">
                  <c:v>R2A  liquid medium (10%) 1.3 g/L</c:v>
                </c:pt>
                <c:pt idx="3">
                  <c:v>R2A  liquid medium (100%) 13 g/L</c:v>
                </c:pt>
                <c:pt idx="4">
                  <c:v>Yeast extract  liquid medium(10%) 1 g/L</c:v>
                </c:pt>
              </c:strCache>
            </c:strRef>
          </c:cat>
          <c:val>
            <c:numRef>
              <c:f>'Sheet 1 - metadata'!$M$15:$Q$15</c:f>
              <c:numCache>
                <c:formatCode>General</c:formatCode>
                <c:ptCount val="5"/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24-4C73-942D-9AC37AB6E5CF}"/>
            </c:ext>
          </c:extLst>
        </c:ser>
        <c:ser>
          <c:idx val="3"/>
          <c:order val="3"/>
          <c:tx>
            <c:strRef>
              <c:f>'Sheet 1 - metadata'!$L$16</c:f>
              <c:strCache>
                <c:ptCount val="1"/>
                <c:pt idx="0">
                  <c:v>Paenibacillus 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'Sheet 1 - metadata'!$M$12:$Q$12</c:f>
              <c:strCache>
                <c:ptCount val="5"/>
                <c:pt idx="0">
                  <c:v>Nutrient liquid medium (10%) 0.312 g/L</c:v>
                </c:pt>
                <c:pt idx="1">
                  <c:v>Nutrient liquid medium (100%) 3.12 g/L</c:v>
                </c:pt>
                <c:pt idx="2">
                  <c:v>R2A  liquid medium (10%) 1.3 g/L</c:v>
                </c:pt>
                <c:pt idx="3">
                  <c:v>R2A  liquid medium (100%) 13 g/L</c:v>
                </c:pt>
                <c:pt idx="4">
                  <c:v>Yeast extract  liquid medium(10%) 1 g/L</c:v>
                </c:pt>
              </c:strCache>
            </c:strRef>
          </c:cat>
          <c:val>
            <c:numRef>
              <c:f>'Sheet 1 - metadata'!$M$16:$Q$16</c:f>
              <c:numCache>
                <c:formatCode>General</c:formatCode>
                <c:ptCount val="5"/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24-4C73-942D-9AC37AB6E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5599536"/>
        <c:axId val="525593632"/>
      </c:barChart>
      <c:catAx>
        <c:axId val="52559953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25593632"/>
        <c:crosses val="autoZero"/>
        <c:auto val="1"/>
        <c:lblAlgn val="ctr"/>
        <c:lblOffset val="100"/>
        <c:noMultiLvlLbl val="0"/>
      </c:catAx>
      <c:valAx>
        <c:axId val="525593632"/>
        <c:scaling>
          <c:orientation val="minMax"/>
        </c:scaling>
        <c:delete val="0"/>
        <c:axPos val="l"/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25599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Relationship Id="rId9" Type="http://schemas.openxmlformats.org/officeDocument/2006/relationships/chart" Target="../charts/chart2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7.xml"/><Relationship Id="rId1" Type="http://schemas.openxmlformats.org/officeDocument/2006/relationships/chart" Target="../charts/chart46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9.xml"/><Relationship Id="rId1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46815</xdr:colOff>
      <xdr:row>61</xdr:row>
      <xdr:rowOff>106681</xdr:rowOff>
    </xdr:from>
    <xdr:to>
      <xdr:col>3</xdr:col>
      <xdr:colOff>397626</xdr:colOff>
      <xdr:row>86</xdr:row>
      <xdr:rowOff>142923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381001</xdr:colOff>
      <xdr:row>59</xdr:row>
      <xdr:rowOff>91440</xdr:rowOff>
    </xdr:from>
    <xdr:to>
      <xdr:col>20</xdr:col>
      <xdr:colOff>419100</xdr:colOff>
      <xdr:row>76</xdr:row>
      <xdr:rowOff>30480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188258</xdr:colOff>
      <xdr:row>27</xdr:row>
      <xdr:rowOff>107577</xdr:rowOff>
    </xdr:from>
    <xdr:to>
      <xdr:col>9</xdr:col>
      <xdr:colOff>528918</xdr:colOff>
      <xdr:row>51</xdr:row>
      <xdr:rowOff>80681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412377</xdr:colOff>
      <xdr:row>5</xdr:row>
      <xdr:rowOff>40340</xdr:rowOff>
    </xdr:from>
    <xdr:to>
      <xdr:col>17</xdr:col>
      <xdr:colOff>53788</xdr:colOff>
      <xdr:row>25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559190</xdr:colOff>
      <xdr:row>34</xdr:row>
      <xdr:rowOff>156793</xdr:rowOff>
    </xdr:from>
    <xdr:to>
      <xdr:col>20</xdr:col>
      <xdr:colOff>131885</xdr:colOff>
      <xdr:row>64</xdr:row>
      <xdr:rowOff>14653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118110</xdr:rowOff>
    </xdr:from>
    <xdr:to>
      <xdr:col>14</xdr:col>
      <xdr:colOff>548640</xdr:colOff>
      <xdr:row>47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319414</xdr:colOff>
      <xdr:row>56</xdr:row>
      <xdr:rowOff>32563</xdr:rowOff>
    </xdr:from>
    <xdr:to>
      <xdr:col>4</xdr:col>
      <xdr:colOff>560101</xdr:colOff>
      <xdr:row>78</xdr:row>
      <xdr:rowOff>84667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650067</xdr:colOff>
      <xdr:row>79</xdr:row>
      <xdr:rowOff>56476</xdr:rowOff>
    </xdr:from>
    <xdr:to>
      <xdr:col>13</xdr:col>
      <xdr:colOff>163286</xdr:colOff>
      <xdr:row>103</xdr:row>
      <xdr:rowOff>43544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286564</xdr:colOff>
      <xdr:row>79</xdr:row>
      <xdr:rowOff>58615</xdr:rowOff>
    </xdr:from>
    <xdr:to>
      <xdr:col>4</xdr:col>
      <xdr:colOff>576942</xdr:colOff>
      <xdr:row>102</xdr:row>
      <xdr:rowOff>32657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819406</xdr:colOff>
      <xdr:row>55</xdr:row>
      <xdr:rowOff>19443</xdr:rowOff>
    </xdr:from>
    <xdr:to>
      <xdr:col>14</xdr:col>
      <xdr:colOff>43543</xdr:colOff>
      <xdr:row>78</xdr:row>
      <xdr:rowOff>130629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494509</xdr:colOff>
      <xdr:row>81</xdr:row>
      <xdr:rowOff>69595</xdr:rowOff>
    </xdr:from>
    <xdr:to>
      <xdr:col>33</xdr:col>
      <xdr:colOff>21771</xdr:colOff>
      <xdr:row>105</xdr:row>
      <xdr:rowOff>152400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195944</xdr:colOff>
      <xdr:row>82</xdr:row>
      <xdr:rowOff>10886</xdr:rowOff>
    </xdr:from>
    <xdr:to>
      <xdr:col>22</xdr:col>
      <xdr:colOff>435428</xdr:colOff>
      <xdr:row>106</xdr:row>
      <xdr:rowOff>10886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413659</xdr:colOff>
      <xdr:row>56</xdr:row>
      <xdr:rowOff>87085</xdr:rowOff>
    </xdr:from>
    <xdr:to>
      <xdr:col>23</xdr:col>
      <xdr:colOff>486880</xdr:colOff>
      <xdr:row>79</xdr:row>
      <xdr:rowOff>165612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576943</xdr:colOff>
      <xdr:row>103</xdr:row>
      <xdr:rowOff>0</xdr:rowOff>
    </xdr:from>
    <xdr:to>
      <xdr:col>11</xdr:col>
      <xdr:colOff>76200</xdr:colOff>
      <xdr:row>126</xdr:row>
      <xdr:rowOff>161239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66</xdr:col>
      <xdr:colOff>427933</xdr:colOff>
      <xdr:row>56</xdr:row>
      <xdr:rowOff>58303</xdr:rowOff>
    </xdr:from>
    <xdr:to>
      <xdr:col>79</xdr:col>
      <xdr:colOff>528886</xdr:colOff>
      <xdr:row>78</xdr:row>
      <xdr:rowOff>110406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216929</xdr:colOff>
      <xdr:row>59</xdr:row>
      <xdr:rowOff>9776</xdr:rowOff>
    </xdr:from>
    <xdr:to>
      <xdr:col>15</xdr:col>
      <xdr:colOff>283782</xdr:colOff>
      <xdr:row>83</xdr:row>
      <xdr:rowOff>108391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357947</xdr:colOff>
      <xdr:row>72</xdr:row>
      <xdr:rowOff>54578</xdr:rowOff>
    </xdr:from>
    <xdr:to>
      <xdr:col>48</xdr:col>
      <xdr:colOff>408707</xdr:colOff>
      <xdr:row>96</xdr:row>
      <xdr:rowOff>47776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430430</xdr:colOff>
      <xdr:row>56</xdr:row>
      <xdr:rowOff>96038</xdr:rowOff>
    </xdr:from>
    <xdr:to>
      <xdr:col>39</xdr:col>
      <xdr:colOff>532059</xdr:colOff>
      <xdr:row>82</xdr:row>
      <xdr:rowOff>60086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725521</xdr:colOff>
      <xdr:row>52</xdr:row>
      <xdr:rowOff>106084</xdr:rowOff>
    </xdr:from>
    <xdr:to>
      <xdr:col>7</xdr:col>
      <xdr:colOff>1367551</xdr:colOff>
      <xdr:row>80</xdr:row>
      <xdr:rowOff>90857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50</xdr:col>
      <xdr:colOff>9168</xdr:colOff>
      <xdr:row>47</xdr:row>
      <xdr:rowOff>106421</xdr:rowOff>
    </xdr:from>
    <xdr:to>
      <xdr:col>59</xdr:col>
      <xdr:colOff>194713</xdr:colOff>
      <xdr:row>71</xdr:row>
      <xdr:rowOff>96427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46</xdr:col>
      <xdr:colOff>44137</xdr:colOff>
      <xdr:row>86</xdr:row>
      <xdr:rowOff>109795</xdr:rowOff>
    </xdr:from>
    <xdr:to>
      <xdr:col>59</xdr:col>
      <xdr:colOff>85335</xdr:colOff>
      <xdr:row>111</xdr:row>
      <xdr:rowOff>155613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323272</xdr:colOff>
      <xdr:row>81</xdr:row>
      <xdr:rowOff>161636</xdr:rowOff>
    </xdr:from>
    <xdr:to>
      <xdr:col>9</xdr:col>
      <xdr:colOff>42201</xdr:colOff>
      <xdr:row>109</xdr:row>
      <xdr:rowOff>23090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619125</xdr:colOff>
      <xdr:row>88</xdr:row>
      <xdr:rowOff>47625</xdr:rowOff>
    </xdr:from>
    <xdr:to>
      <xdr:col>20</xdr:col>
      <xdr:colOff>95250</xdr:colOff>
      <xdr:row>112</xdr:row>
      <xdr:rowOff>133350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500-00000B000000}"/>
            </a:ext>
            <a:ext uri="{147F2762-F138-4A5C-976F-8EAC2B608ADB}">
              <a16:predDERef xmlns:a16="http://schemas.microsoft.com/office/drawing/2014/main" pre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335280</xdr:colOff>
      <xdr:row>6</xdr:row>
      <xdr:rowOff>99060</xdr:rowOff>
    </xdr:from>
    <xdr:to>
      <xdr:col>15</xdr:col>
      <xdr:colOff>30480</xdr:colOff>
      <xdr:row>21</xdr:row>
      <xdr:rowOff>99060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464820</xdr:colOff>
      <xdr:row>21</xdr:row>
      <xdr:rowOff>30480</xdr:rowOff>
    </xdr:from>
    <xdr:to>
      <xdr:col>15</xdr:col>
      <xdr:colOff>160020</xdr:colOff>
      <xdr:row>36</xdr:row>
      <xdr:rowOff>30480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7122</xdr:colOff>
      <xdr:row>31</xdr:row>
      <xdr:rowOff>92580</xdr:rowOff>
    </xdr:from>
    <xdr:to>
      <xdr:col>5</xdr:col>
      <xdr:colOff>1153559</xdr:colOff>
      <xdr:row>50</xdr:row>
      <xdr:rowOff>165674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356074</xdr:colOff>
      <xdr:row>71</xdr:row>
      <xdr:rowOff>121063</xdr:rowOff>
    </xdr:from>
    <xdr:to>
      <xdr:col>5</xdr:col>
      <xdr:colOff>776243</xdr:colOff>
      <xdr:row>90</xdr:row>
      <xdr:rowOff>49850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455776</xdr:colOff>
      <xdr:row>51</xdr:row>
      <xdr:rowOff>49851</xdr:rowOff>
    </xdr:from>
    <xdr:to>
      <xdr:col>5</xdr:col>
      <xdr:colOff>975522</xdr:colOff>
      <xdr:row>70</xdr:row>
      <xdr:rowOff>122946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1563195</xdr:colOff>
      <xdr:row>66</xdr:row>
      <xdr:rowOff>144781</xdr:rowOff>
    </xdr:from>
    <xdr:to>
      <xdr:col>4</xdr:col>
      <xdr:colOff>938646</xdr:colOff>
      <xdr:row>91</xdr:row>
      <xdr:rowOff>181023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71</xdr:row>
      <xdr:rowOff>0</xdr:rowOff>
    </xdr:from>
    <xdr:to>
      <xdr:col>17</xdr:col>
      <xdr:colOff>320331</xdr:colOff>
      <xdr:row>96</xdr:row>
      <xdr:rowOff>36242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242240</xdr:colOff>
      <xdr:row>50</xdr:row>
      <xdr:rowOff>176189</xdr:rowOff>
    </xdr:from>
    <xdr:to>
      <xdr:col>28</xdr:col>
      <xdr:colOff>136407</xdr:colOff>
      <xdr:row>80</xdr:row>
      <xdr:rowOff>116787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243619</xdr:colOff>
      <xdr:row>3</xdr:row>
      <xdr:rowOff>95750</xdr:rowOff>
    </xdr:from>
    <xdr:to>
      <xdr:col>21</xdr:col>
      <xdr:colOff>244594</xdr:colOff>
      <xdr:row>19</xdr:row>
      <xdr:rowOff>131704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166983</xdr:colOff>
      <xdr:row>107</xdr:row>
      <xdr:rowOff>159926</xdr:rowOff>
    </xdr:from>
    <xdr:to>
      <xdr:col>29</xdr:col>
      <xdr:colOff>323382</xdr:colOff>
      <xdr:row>128</xdr:row>
      <xdr:rowOff>73474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1070294</xdr:colOff>
      <xdr:row>109</xdr:row>
      <xdr:rowOff>131098</xdr:rowOff>
    </xdr:from>
    <xdr:to>
      <xdr:col>7</xdr:col>
      <xdr:colOff>668865</xdr:colOff>
      <xdr:row>129</xdr:row>
      <xdr:rowOff>16797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131704</xdr:colOff>
      <xdr:row>26</xdr:row>
      <xdr:rowOff>103481</xdr:rowOff>
    </xdr:from>
    <xdr:to>
      <xdr:col>24</xdr:col>
      <xdr:colOff>329260</xdr:colOff>
      <xdr:row>50</xdr:row>
      <xdr:rowOff>25266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141112</xdr:colOff>
      <xdr:row>10</xdr:row>
      <xdr:rowOff>28224</xdr:rowOff>
    </xdr:from>
    <xdr:to>
      <xdr:col>31</xdr:col>
      <xdr:colOff>138760</xdr:colOff>
      <xdr:row>32</xdr:row>
      <xdr:rowOff>53488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103480</xdr:colOff>
      <xdr:row>10</xdr:row>
      <xdr:rowOff>141111</xdr:rowOff>
    </xdr:from>
    <xdr:to>
      <xdr:col>32</xdr:col>
      <xdr:colOff>101129</xdr:colOff>
      <xdr:row>32</xdr:row>
      <xdr:rowOff>166375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592665</xdr:colOff>
      <xdr:row>89</xdr:row>
      <xdr:rowOff>166513</xdr:rowOff>
    </xdr:from>
    <xdr:to>
      <xdr:col>13</xdr:col>
      <xdr:colOff>348073</xdr:colOff>
      <xdr:row>105</xdr:row>
      <xdr:rowOff>49861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479778</xdr:colOff>
      <xdr:row>90</xdr:row>
      <xdr:rowOff>169330</xdr:rowOff>
    </xdr:from>
    <xdr:to>
      <xdr:col>3</xdr:col>
      <xdr:colOff>940741</xdr:colOff>
      <xdr:row>106</xdr:row>
      <xdr:rowOff>52678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141110</xdr:colOff>
      <xdr:row>88</xdr:row>
      <xdr:rowOff>53622</xdr:rowOff>
    </xdr:from>
    <xdr:to>
      <xdr:col>7</xdr:col>
      <xdr:colOff>714962</xdr:colOff>
      <xdr:row>103</xdr:row>
      <xdr:rowOff>78082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733777</xdr:colOff>
      <xdr:row>88</xdr:row>
      <xdr:rowOff>28221</xdr:rowOff>
    </xdr:from>
    <xdr:to>
      <xdr:col>11</xdr:col>
      <xdr:colOff>319851</xdr:colOff>
      <xdr:row>103</xdr:row>
      <xdr:rowOff>52681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395109</xdr:colOff>
      <xdr:row>77</xdr:row>
      <xdr:rowOff>180621</xdr:rowOff>
    </xdr:from>
    <xdr:to>
      <xdr:col>20</xdr:col>
      <xdr:colOff>507998</xdr:colOff>
      <xdr:row>101</xdr:row>
      <xdr:rowOff>141110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21</xdr:col>
      <xdr:colOff>310444</xdr:colOff>
      <xdr:row>82</xdr:row>
      <xdr:rowOff>105363</xdr:rowOff>
    </xdr:from>
    <xdr:to>
      <xdr:col>28</xdr:col>
      <xdr:colOff>602074</xdr:colOff>
      <xdr:row>97</xdr:row>
      <xdr:rowOff>16933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310443</xdr:colOff>
      <xdr:row>55</xdr:row>
      <xdr:rowOff>114769</xdr:rowOff>
    </xdr:from>
    <xdr:to>
      <xdr:col>18</xdr:col>
      <xdr:colOff>451554</xdr:colOff>
      <xdr:row>69</xdr:row>
      <xdr:rowOff>92191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10</xdr:col>
      <xdr:colOff>508001</xdr:colOff>
      <xdr:row>85</xdr:row>
      <xdr:rowOff>77141</xdr:rowOff>
    </xdr:from>
    <xdr:to>
      <xdr:col>16</xdr:col>
      <xdr:colOff>583260</xdr:colOff>
      <xdr:row>100</xdr:row>
      <xdr:rowOff>45156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190499</xdr:colOff>
      <xdr:row>3</xdr:row>
      <xdr:rowOff>138111</xdr:rowOff>
    </xdr:from>
    <xdr:to>
      <xdr:col>9</xdr:col>
      <xdr:colOff>409575</xdr:colOff>
      <xdr:row>22</xdr:row>
      <xdr:rowOff>66674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1171574</xdr:colOff>
      <xdr:row>20</xdr:row>
      <xdr:rowOff>114300</xdr:rowOff>
    </xdr:from>
    <xdr:to>
      <xdr:col>5</xdr:col>
      <xdr:colOff>3177539</xdr:colOff>
      <xdr:row>41</xdr:row>
      <xdr:rowOff>121920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61</xdr:row>
      <xdr:rowOff>34290</xdr:rowOff>
    </xdr:from>
    <xdr:to>
      <xdr:col>8</xdr:col>
      <xdr:colOff>1028700</xdr:colOff>
      <xdr:row>85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670560</xdr:colOff>
      <xdr:row>85</xdr:row>
      <xdr:rowOff>121920</xdr:rowOff>
    </xdr:from>
    <xdr:to>
      <xdr:col>9</xdr:col>
      <xdr:colOff>220980</xdr:colOff>
      <xdr:row>110</xdr:row>
      <xdr:rowOff>26670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525517</xdr:colOff>
      <xdr:row>16</xdr:row>
      <xdr:rowOff>172106</xdr:rowOff>
    </xdr:from>
    <xdr:to>
      <xdr:col>16</xdr:col>
      <xdr:colOff>144517</xdr:colOff>
      <xdr:row>31</xdr:row>
      <xdr:rowOff>13137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uws.edu.au\dfshare\HomesBNK$\30051946\Downloads\corrected%20paper%201%20-Vimal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ay coefficient (2)"/>
      <sheetName val="genus classification"/>
      <sheetName val="Class-Fig"/>
      <sheetName val="media for different isolates"/>
      <sheetName val="decay experiment"/>
      <sheetName val="inactive experiment"/>
      <sheetName val="Decay coefficient"/>
      <sheetName val="Model data"/>
      <sheetName val="ATP vs cell num"/>
      <sheetName val="Classification after removing C"/>
    </sheetNames>
    <sheetDataSet>
      <sheetData sheetId="0"/>
      <sheetData sheetId="1"/>
      <sheetData sheetId="2"/>
      <sheetData sheetId="3"/>
      <sheetData sheetId="4">
        <row r="7">
          <cell r="A7">
            <v>0</v>
          </cell>
          <cell r="S7"/>
        </row>
        <row r="8">
          <cell r="A8">
            <v>20.166666666569654</v>
          </cell>
          <cell r="S8"/>
        </row>
        <row r="9">
          <cell r="A9">
            <v>46.166666666627862</v>
          </cell>
          <cell r="S9"/>
        </row>
        <row r="10">
          <cell r="A10">
            <v>71.333333333255723</v>
          </cell>
          <cell r="S10"/>
        </row>
        <row r="11">
          <cell r="A11">
            <v>92.333333333255723</v>
          </cell>
          <cell r="S11"/>
        </row>
        <row r="12">
          <cell r="A12">
            <v>118.33333333331393</v>
          </cell>
          <cell r="S12"/>
        </row>
        <row r="13">
          <cell r="A13">
            <v>146.33333333325572</v>
          </cell>
          <cell r="S13"/>
        </row>
        <row r="14">
          <cell r="A14">
            <v>171.33333333337214</v>
          </cell>
          <cell r="S14"/>
        </row>
        <row r="20">
          <cell r="A20">
            <v>0</v>
          </cell>
          <cell r="V20">
            <v>1.2370000000000001</v>
          </cell>
        </row>
        <row r="21">
          <cell r="A21">
            <v>20.166666666569654</v>
          </cell>
          <cell r="V21">
            <v>1.1200000000000001</v>
          </cell>
        </row>
        <row r="22">
          <cell r="A22">
            <v>46.166666666627862</v>
          </cell>
          <cell r="V22">
            <v>1.008</v>
          </cell>
        </row>
        <row r="23">
          <cell r="A23">
            <v>71.333333333255723</v>
          </cell>
          <cell r="V23">
            <v>0.79400000000000004</v>
          </cell>
        </row>
        <row r="24">
          <cell r="A24">
            <v>92.333333333255723</v>
          </cell>
          <cell r="V24">
            <v>0.54630000000000001</v>
          </cell>
        </row>
        <row r="25">
          <cell r="A25">
            <v>118.33333333331393</v>
          </cell>
          <cell r="V25">
            <v>0.23949999999999999</v>
          </cell>
        </row>
        <row r="26">
          <cell r="A26">
            <v>146.33333333325572</v>
          </cell>
          <cell r="V26">
            <v>0</v>
          </cell>
        </row>
        <row r="27">
          <cell r="A27">
            <v>171.33333333337214</v>
          </cell>
          <cell r="V27">
            <v>0</v>
          </cell>
        </row>
        <row r="33">
          <cell r="A33">
            <v>0</v>
          </cell>
          <cell r="V33">
            <v>2.5739999999999998</v>
          </cell>
        </row>
        <row r="34">
          <cell r="A34">
            <v>20.166666666569654</v>
          </cell>
          <cell r="V34">
            <v>2.54</v>
          </cell>
        </row>
        <row r="35">
          <cell r="A35">
            <v>46.166666666627862</v>
          </cell>
          <cell r="V35">
            <v>2.41</v>
          </cell>
        </row>
        <row r="36">
          <cell r="A36">
            <v>71.333333333255723</v>
          </cell>
          <cell r="V36">
            <v>1.9850000000000001</v>
          </cell>
        </row>
        <row r="37">
          <cell r="A37">
            <v>92.333333333255723</v>
          </cell>
          <cell r="V37">
            <v>1.7549999999999999</v>
          </cell>
        </row>
        <row r="38">
          <cell r="A38">
            <v>118.33333333331393</v>
          </cell>
          <cell r="V38">
            <v>0.89810000000000001</v>
          </cell>
        </row>
        <row r="39">
          <cell r="A39">
            <v>146.33333333325572</v>
          </cell>
          <cell r="V39">
            <v>0.504</v>
          </cell>
        </row>
        <row r="40">
          <cell r="A40">
            <v>171.33333333337214</v>
          </cell>
          <cell r="V40">
            <v>0</v>
          </cell>
        </row>
        <row r="46">
          <cell r="A46">
            <v>0</v>
          </cell>
          <cell r="U46">
            <v>5.87</v>
          </cell>
          <cell r="V46">
            <v>5.98</v>
          </cell>
          <cell r="W46">
            <v>5.95</v>
          </cell>
        </row>
        <row r="47">
          <cell r="A47">
            <v>20.166666666569654</v>
          </cell>
          <cell r="U47">
            <v>5.86</v>
          </cell>
          <cell r="V47">
            <v>5.74</v>
          </cell>
          <cell r="W47">
            <v>5.91</v>
          </cell>
        </row>
        <row r="48">
          <cell r="A48">
            <v>46.166666666627862</v>
          </cell>
          <cell r="U48">
            <v>5.8419999999999996</v>
          </cell>
          <cell r="V48">
            <v>5.8140000000000001</v>
          </cell>
          <cell r="W48">
            <v>5.5220000000000002</v>
          </cell>
        </row>
        <row r="49">
          <cell r="A49">
            <v>71.333333333255723</v>
          </cell>
          <cell r="U49">
            <v>5.8760000000000003</v>
          </cell>
          <cell r="V49">
            <v>5.8239999999999998</v>
          </cell>
          <cell r="W49">
            <v>4.8380000000000001</v>
          </cell>
        </row>
        <row r="50">
          <cell r="A50">
            <v>92.333333333255723</v>
          </cell>
          <cell r="U50">
            <v>5.6280000000000001</v>
          </cell>
          <cell r="V50">
            <v>5.7484000000000002</v>
          </cell>
          <cell r="W50">
            <v>3.9239999999999999</v>
          </cell>
        </row>
        <row r="51">
          <cell r="A51">
            <v>118.33333333331393</v>
          </cell>
          <cell r="U51">
            <v>5.774</v>
          </cell>
          <cell r="V51">
            <v>5.5579999999999998</v>
          </cell>
          <cell r="W51">
            <v>3.1120000000000001</v>
          </cell>
        </row>
        <row r="52">
          <cell r="A52">
            <v>146.33333333325572</v>
          </cell>
          <cell r="U52">
            <v>5.6639999999999997</v>
          </cell>
          <cell r="V52">
            <v>5.516</v>
          </cell>
          <cell r="W52">
            <v>1.9430000000000001</v>
          </cell>
        </row>
        <row r="53">
          <cell r="A53">
            <v>171.33333333337214</v>
          </cell>
          <cell r="U53">
            <v>5.6879999999999997</v>
          </cell>
          <cell r="V53">
            <v>5.5039999999999996</v>
          </cell>
          <cell r="W53">
            <v>0.43159999999999998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"/>
  <sheetViews>
    <sheetView topLeftCell="A63" zoomScaleNormal="100" workbookViewId="0">
      <selection activeCell="M84" sqref="M84"/>
    </sheetView>
  </sheetViews>
  <sheetFormatPr defaultColWidth="8.85546875" defaultRowHeight="15.6"/>
  <cols>
    <col min="1" max="1" width="66.85546875" style="45" customWidth="1"/>
    <col min="2" max="2" width="34.28515625" style="45" customWidth="1"/>
    <col min="3" max="5" width="14.28515625" style="45" bestFit="1" customWidth="1"/>
    <col min="6" max="8" width="8.85546875" style="45"/>
    <col min="9" max="9" width="22.7109375" style="45" customWidth="1"/>
    <col min="10" max="10" width="8.85546875" style="45"/>
    <col min="11" max="11" width="13.140625" style="45" customWidth="1"/>
    <col min="12" max="20" width="8.85546875" style="45"/>
    <col min="21" max="21" width="19" style="45" customWidth="1"/>
    <col min="22" max="23" width="8.85546875" style="45"/>
    <col min="24" max="24" width="13.5703125" style="45" bestFit="1" customWidth="1"/>
    <col min="25" max="16384" width="8.85546875" style="45"/>
  </cols>
  <sheetData>
    <row r="1" spans="1:29">
      <c r="R1" s="45" t="s">
        <v>0</v>
      </c>
    </row>
    <row r="2" spans="1:29">
      <c r="A2" s="60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N2" s="45">
        <f>0.05*24</f>
        <v>1.2000000000000002</v>
      </c>
    </row>
    <row r="3" spans="1:29" s="58" customFormat="1">
      <c r="A3" s="52" t="s">
        <v>2</v>
      </c>
      <c r="B3" s="59" t="s">
        <v>3</v>
      </c>
      <c r="C3" s="59"/>
      <c r="D3" s="52"/>
      <c r="E3" s="52"/>
      <c r="F3" s="52"/>
      <c r="G3" s="52"/>
      <c r="H3" s="52"/>
      <c r="I3" s="52"/>
      <c r="J3" s="52"/>
      <c r="K3" s="52"/>
      <c r="N3" s="58">
        <v>2.4</v>
      </c>
      <c r="Q3" s="45" t="s">
        <v>4</v>
      </c>
      <c r="R3" s="45" t="s">
        <v>5</v>
      </c>
      <c r="S3" s="45" t="s">
        <v>6</v>
      </c>
      <c r="T3" s="45" t="s">
        <v>7</v>
      </c>
      <c r="U3" s="45" t="s">
        <v>8</v>
      </c>
      <c r="V3" s="45" t="s">
        <v>9</v>
      </c>
      <c r="W3" s="45"/>
      <c r="X3" s="58" t="s">
        <v>10</v>
      </c>
      <c r="Y3" s="58" t="s">
        <v>4</v>
      </c>
    </row>
    <row r="4" spans="1:29">
      <c r="A4" s="46" t="s">
        <v>11</v>
      </c>
      <c r="B4" s="57">
        <v>500</v>
      </c>
      <c r="C4" s="56"/>
      <c r="D4" s="46"/>
      <c r="E4" s="46"/>
      <c r="F4" s="46"/>
      <c r="G4" s="46"/>
      <c r="H4" s="46"/>
      <c r="I4" s="46"/>
      <c r="J4" s="46"/>
      <c r="K4" s="46"/>
      <c r="Q4" s="45">
        <f t="shared" ref="Q4:R8" si="0">J17</f>
        <v>2.5326876711324773</v>
      </c>
      <c r="R4" s="45">
        <f t="shared" si="0"/>
        <v>6.007159505438231E-3</v>
      </c>
      <c r="X4" s="45">
        <f>R4</f>
        <v>6.007159505438231E-3</v>
      </c>
      <c r="Y4" s="45">
        <f>Q4</f>
        <v>2.5326876711324773</v>
      </c>
    </row>
    <row r="5" spans="1:29">
      <c r="A5" s="46" t="s">
        <v>12</v>
      </c>
      <c r="B5" s="55" t="s">
        <v>13</v>
      </c>
      <c r="C5" s="46"/>
      <c r="D5" s="46"/>
      <c r="E5" s="46"/>
      <c r="F5" s="46"/>
      <c r="G5" s="46"/>
      <c r="H5" s="46"/>
      <c r="I5" s="46"/>
      <c r="J5" s="46"/>
      <c r="K5" s="46"/>
      <c r="Q5" s="45">
        <f t="shared" si="0"/>
        <v>10.713819091431141</v>
      </c>
      <c r="R5" s="45">
        <f t="shared" si="0"/>
        <v>1.1849651695473015E-2</v>
      </c>
      <c r="X5" s="45">
        <f>R5</f>
        <v>1.1849651695473015E-2</v>
      </c>
      <c r="Y5" s="45">
        <f t="shared" ref="Y5:Y14" si="1">Q5</f>
        <v>10.713819091431141</v>
      </c>
    </row>
    <row r="6" spans="1:29">
      <c r="A6" s="46" t="s">
        <v>14</v>
      </c>
      <c r="B6" s="55">
        <v>1.4</v>
      </c>
      <c r="C6" s="46"/>
      <c r="D6" s="46"/>
      <c r="E6" s="46"/>
      <c r="F6" s="46"/>
      <c r="G6" s="46"/>
      <c r="H6" s="46"/>
      <c r="I6" s="46"/>
      <c r="J6" s="46"/>
      <c r="K6" s="46"/>
      <c r="Q6" s="45">
        <f t="shared" si="0"/>
        <v>83.798355604038647</v>
      </c>
      <c r="R6" s="45">
        <f t="shared" si="0"/>
        <v>1.3533952605562198E-2</v>
      </c>
      <c r="X6" s="45">
        <f>R6</f>
        <v>1.3533952605562198E-2</v>
      </c>
      <c r="Y6" s="45">
        <f t="shared" si="1"/>
        <v>83.798355604038647</v>
      </c>
    </row>
    <row r="7" spans="1:29">
      <c r="A7" s="46" t="s">
        <v>15</v>
      </c>
      <c r="B7" s="55">
        <v>2</v>
      </c>
      <c r="C7" s="46"/>
      <c r="D7" s="46"/>
      <c r="E7" s="46"/>
      <c r="F7" s="46"/>
      <c r="G7" s="46"/>
      <c r="H7" s="46"/>
      <c r="I7" s="46"/>
      <c r="J7" s="46"/>
      <c r="K7" s="46"/>
      <c r="Q7" s="45">
        <f t="shared" si="0"/>
        <v>191.3031849788988</v>
      </c>
      <c r="R7" s="45">
        <f t="shared" si="0"/>
        <v>5.0288222583300651E-2</v>
      </c>
      <c r="X7" s="45">
        <f>R7</f>
        <v>5.0288222583300651E-2</v>
      </c>
      <c r="Y7" s="45">
        <f t="shared" si="1"/>
        <v>191.3031849788988</v>
      </c>
    </row>
    <row r="8" spans="1:29">
      <c r="A8" s="46" t="s">
        <v>16</v>
      </c>
      <c r="B8" s="55">
        <v>1</v>
      </c>
      <c r="C8" s="46"/>
      <c r="D8" s="46"/>
      <c r="E8" s="46"/>
      <c r="F8" s="46"/>
      <c r="G8" s="46"/>
      <c r="H8" s="46"/>
      <c r="I8" s="46"/>
      <c r="J8" s="46"/>
      <c r="K8" s="46"/>
      <c r="N8" s="45">
        <f>0.02*24</f>
        <v>0.48</v>
      </c>
      <c r="Q8" s="45">
        <f t="shared" si="0"/>
        <v>269.03330277918059</v>
      </c>
      <c r="R8" s="45">
        <f t="shared" si="0"/>
        <v>6.8913825739386286E-2</v>
      </c>
      <c r="X8" s="45">
        <f>R8</f>
        <v>6.8913825739386286E-2</v>
      </c>
      <c r="Y8" s="45">
        <f t="shared" si="1"/>
        <v>269.03330277918059</v>
      </c>
      <c r="AC8" s="45">
        <f>15/60</f>
        <v>0.25</v>
      </c>
    </row>
    <row r="9" spans="1:29" ht="15.6" customHeight="1">
      <c r="A9" s="158" t="s">
        <v>17</v>
      </c>
      <c r="B9" s="158"/>
      <c r="C9" s="54"/>
      <c r="D9" s="54"/>
      <c r="E9" s="46"/>
      <c r="F9" s="46"/>
      <c r="G9" s="46"/>
      <c r="H9" s="46"/>
      <c r="I9" s="46"/>
      <c r="J9" s="46"/>
      <c r="K9" s="46"/>
      <c r="N9" s="45">
        <f>0.05*24</f>
        <v>1.2000000000000002</v>
      </c>
    </row>
    <row r="10" spans="1:29">
      <c r="A10" s="158"/>
      <c r="B10" s="158"/>
      <c r="C10" s="54"/>
      <c r="D10" s="54"/>
      <c r="E10" s="46"/>
      <c r="F10" s="46"/>
      <c r="G10" s="46"/>
      <c r="H10" s="46"/>
      <c r="I10" s="46"/>
      <c r="J10" s="46"/>
      <c r="K10" s="46"/>
      <c r="Q10" s="45">
        <f>J30</f>
        <v>4.329061969124572</v>
      </c>
      <c r="S10" s="45">
        <f>K30</f>
        <v>8.1941936973273771E-3</v>
      </c>
      <c r="X10" s="45">
        <f>S10</f>
        <v>8.1941936973273771E-3</v>
      </c>
      <c r="Y10" s="45">
        <f t="shared" si="1"/>
        <v>4.329061969124572</v>
      </c>
    </row>
    <row r="11" spans="1:29">
      <c r="A11" s="158"/>
      <c r="B11" s="158"/>
      <c r="C11" s="54"/>
      <c r="D11" s="54"/>
      <c r="E11" s="46"/>
      <c r="F11" s="46"/>
      <c r="G11" s="46"/>
      <c r="H11" s="46"/>
      <c r="I11" s="46"/>
      <c r="J11" s="46"/>
      <c r="K11" s="46"/>
      <c r="Q11" s="45">
        <f t="shared" ref="Q11:Q14" si="2">J31</f>
        <v>14.025566442425136</v>
      </c>
      <c r="S11" s="45">
        <f>K31</f>
        <v>1.2701603341147595E-2</v>
      </c>
      <c r="X11" s="45">
        <f>S11</f>
        <v>1.2701603341147595E-2</v>
      </c>
      <c r="Y11" s="45">
        <f t="shared" si="1"/>
        <v>14.025566442425136</v>
      </c>
    </row>
    <row r="12" spans="1:29">
      <c r="A12" s="159"/>
      <c r="B12" s="159"/>
      <c r="C12" s="46"/>
      <c r="D12" s="46"/>
      <c r="E12" s="46"/>
      <c r="F12" s="46"/>
      <c r="G12" s="46"/>
      <c r="H12" s="46"/>
      <c r="I12" s="46"/>
      <c r="J12" s="46"/>
      <c r="K12" s="46"/>
      <c r="Q12" s="45">
        <f t="shared" si="2"/>
        <v>111.07803163656514</v>
      </c>
      <c r="S12" s="45">
        <f>K32</f>
        <v>2.5851161568562354E-2</v>
      </c>
      <c r="X12" s="45">
        <f>S12</f>
        <v>2.5851161568562354E-2</v>
      </c>
      <c r="Y12" s="45">
        <f t="shared" si="1"/>
        <v>111.07803163656514</v>
      </c>
    </row>
    <row r="13" spans="1:29">
      <c r="A13" s="157" t="s">
        <v>18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53"/>
      <c r="M13" s="53"/>
      <c r="N13" s="53"/>
      <c r="O13" s="53"/>
      <c r="Q13" s="45">
        <f t="shared" si="2"/>
        <v>289.42698069553256</v>
      </c>
      <c r="S13" s="45">
        <f>K33</f>
        <v>5.8673508632982492E-2</v>
      </c>
      <c r="X13" s="45">
        <f>S13</f>
        <v>5.8673508632982492E-2</v>
      </c>
      <c r="Y13" s="45">
        <f t="shared" si="1"/>
        <v>289.42698069553256</v>
      </c>
    </row>
    <row r="14" spans="1:29">
      <c r="A14" s="52" t="s">
        <v>19</v>
      </c>
      <c r="B14" s="52" t="s">
        <v>20</v>
      </c>
      <c r="C14" s="155" t="s">
        <v>14</v>
      </c>
      <c r="D14" s="155"/>
      <c r="E14" s="155"/>
      <c r="F14" s="155" t="s">
        <v>21</v>
      </c>
      <c r="G14" s="155"/>
      <c r="H14" s="155"/>
      <c r="I14" s="46"/>
      <c r="J14" s="46"/>
      <c r="K14" s="46"/>
      <c r="Q14" s="45">
        <f t="shared" si="2"/>
        <v>420.61518214055297</v>
      </c>
      <c r="S14" s="45">
        <f>K34</f>
        <v>0.10150220498497499</v>
      </c>
      <c r="X14" s="45">
        <f>S14</f>
        <v>0.10150220498497499</v>
      </c>
      <c r="Y14" s="45">
        <f t="shared" si="1"/>
        <v>420.61518214055297</v>
      </c>
    </row>
    <row r="15" spans="1:29">
      <c r="A15" s="46"/>
      <c r="B15" s="46"/>
      <c r="C15" s="155" t="s">
        <v>22</v>
      </c>
      <c r="D15" s="155"/>
      <c r="E15" s="155"/>
      <c r="F15" s="155" t="s">
        <v>22</v>
      </c>
      <c r="G15" s="155"/>
      <c r="H15" s="155"/>
      <c r="I15" s="46"/>
      <c r="J15" s="46"/>
      <c r="K15" s="46"/>
    </row>
    <row r="16" spans="1:29">
      <c r="A16" s="46">
        <f>(B16-B16)*24</f>
        <v>0</v>
      </c>
      <c r="B16" s="50">
        <v>43739.631944444445</v>
      </c>
      <c r="C16" s="149">
        <v>1.49</v>
      </c>
      <c r="D16" s="149"/>
      <c r="E16" s="149"/>
      <c r="F16" s="154">
        <f>(((1756/151127)/5)*1000)</f>
        <v>2.323873298616395</v>
      </c>
      <c r="G16" s="154"/>
      <c r="H16" s="154"/>
      <c r="I16" s="46"/>
      <c r="J16" s="46"/>
      <c r="K16" s="46"/>
      <c r="Q16" s="93">
        <v>4.6842345773693417</v>
      </c>
      <c r="R16" s="93"/>
      <c r="S16" s="93">
        <v>4.4897419774903996E-3</v>
      </c>
      <c r="X16" s="93">
        <v>4.4897419774903996E-3</v>
      </c>
      <c r="Y16" s="93">
        <v>4.6842345773693417</v>
      </c>
    </row>
    <row r="17" spans="1:25">
      <c r="A17" s="46">
        <f>(B17-B16)*24</f>
        <v>20.166666666569654</v>
      </c>
      <c r="B17" s="50">
        <v>43740.472222222219</v>
      </c>
      <c r="C17" s="149">
        <v>1.32</v>
      </c>
      <c r="D17" s="149"/>
      <c r="E17" s="149"/>
      <c r="F17" s="154">
        <f>(((4504/328579)/5)*1000)</f>
        <v>2.7415020436485595</v>
      </c>
      <c r="G17" s="154"/>
      <c r="H17" s="154"/>
      <c r="I17" s="46">
        <f>+(LN(C16)-LN(C17))/(A17-A16)</f>
        <v>6.007159505438231E-3</v>
      </c>
      <c r="J17" s="46">
        <f>+(F16+F17)/2</f>
        <v>2.5326876711324773</v>
      </c>
      <c r="K17" s="46">
        <f>+I17</f>
        <v>6.007159505438231E-3</v>
      </c>
      <c r="L17" s="46">
        <f t="shared" ref="L17:L23" si="3">+(C16+C17)/2</f>
        <v>1.405</v>
      </c>
      <c r="Q17" s="93">
        <v>24.463671992934223</v>
      </c>
      <c r="R17" s="93"/>
      <c r="S17" s="93">
        <v>1.5634652347516872E-2</v>
      </c>
      <c r="X17" s="93">
        <v>1.5634652347516872E-2</v>
      </c>
      <c r="Y17" s="93">
        <v>24.463671992934223</v>
      </c>
    </row>
    <row r="18" spans="1:25">
      <c r="A18" s="46">
        <f>(B18-B16)*24</f>
        <v>46.166666666627862</v>
      </c>
      <c r="B18" s="50">
        <v>43741.555555555555</v>
      </c>
      <c r="C18" s="149">
        <v>0.97</v>
      </c>
      <c r="D18" s="149"/>
      <c r="E18" s="149"/>
      <c r="F18" s="154">
        <f>(((51661/552934)/5)*1000)</f>
        <v>18.686136139213723</v>
      </c>
      <c r="G18" s="154"/>
      <c r="H18" s="154"/>
      <c r="I18" s="46">
        <f>+(LN(C17)-LN(C18))/(A18-A17)</f>
        <v>1.1849651695473015E-2</v>
      </c>
      <c r="J18" s="46">
        <f>+(F17+F18)/2</f>
        <v>10.713819091431141</v>
      </c>
      <c r="K18" s="46">
        <f>+I18</f>
        <v>1.1849651695473015E-2</v>
      </c>
      <c r="L18" s="46">
        <f t="shared" si="3"/>
        <v>1.145</v>
      </c>
      <c r="Q18" s="93">
        <v>72.60064858631813</v>
      </c>
      <c r="R18" s="93"/>
      <c r="S18" s="93">
        <v>3.4092128641899463E-2</v>
      </c>
      <c r="X18" s="93">
        <v>3.4092128641899463E-2</v>
      </c>
      <c r="Y18" s="93">
        <v>72.60064858631813</v>
      </c>
    </row>
    <row r="19" spans="1:25">
      <c r="A19" s="46">
        <f>(B19-B16)*24</f>
        <v>71.333333333255723</v>
      </c>
      <c r="B19" s="50">
        <v>43742.604166666664</v>
      </c>
      <c r="C19" s="149">
        <v>0.69</v>
      </c>
      <c r="D19" s="149"/>
      <c r="E19" s="149"/>
      <c r="F19" s="154">
        <f>((((73900/496271)*5/5)*1000))</f>
        <v>148.91057506886358</v>
      </c>
      <c r="G19" s="154"/>
      <c r="H19" s="154"/>
      <c r="I19" s="46">
        <f>+(LN(C18)-LN(C19))/(A19-A18)</f>
        <v>1.3533952605562198E-2</v>
      </c>
      <c r="J19" s="46">
        <f>+(F18+F19)/2</f>
        <v>83.798355604038647</v>
      </c>
      <c r="K19" s="46">
        <f>+I19</f>
        <v>1.3533952605562198E-2</v>
      </c>
      <c r="L19" s="46">
        <f t="shared" si="3"/>
        <v>0.83</v>
      </c>
      <c r="Q19" s="93">
        <v>116.90824273484213</v>
      </c>
      <c r="R19" s="93"/>
      <c r="S19" s="93">
        <v>3.4234256985341556E-2</v>
      </c>
      <c r="X19" s="93">
        <v>3.4234256985341556E-2</v>
      </c>
      <c r="Y19" s="93">
        <v>116.90824273484213</v>
      </c>
    </row>
    <row r="20" spans="1:25">
      <c r="A20" s="46">
        <f>(B20-B16)*24</f>
        <v>92.333333333255723</v>
      </c>
      <c r="B20" s="50">
        <v>43743.479166666664</v>
      </c>
      <c r="C20" s="149">
        <v>0.24</v>
      </c>
      <c r="D20" s="149"/>
      <c r="E20" s="149"/>
      <c r="F20" s="154">
        <f>(((97894/418895)*5/5)*1000)</f>
        <v>233.69579488893399</v>
      </c>
      <c r="G20" s="154"/>
      <c r="H20" s="154"/>
      <c r="I20" s="46">
        <f>+(LN(C19)-LN(C20))/(A20-A19)</f>
        <v>5.0288222583300651E-2</v>
      </c>
      <c r="J20" s="46">
        <f>+(F19+F20)/2</f>
        <v>191.3031849788988</v>
      </c>
      <c r="K20" s="46">
        <f>+I20</f>
        <v>5.0288222583300651E-2</v>
      </c>
      <c r="L20" s="46">
        <f t="shared" si="3"/>
        <v>0.46499999999999997</v>
      </c>
      <c r="Q20" s="93">
        <v>224.77983350245944</v>
      </c>
      <c r="R20" s="93"/>
      <c r="S20" s="93">
        <v>5.569277588993686E-2</v>
      </c>
      <c r="X20" s="93">
        <v>5.569277588993686E-2</v>
      </c>
      <c r="Y20" s="93">
        <v>224.77983350245944</v>
      </c>
    </row>
    <row r="21" spans="1:25">
      <c r="A21" s="46">
        <f>(B21-B16)*24</f>
        <v>118.33333333331393</v>
      </c>
      <c r="B21" s="50">
        <v>43744.5625</v>
      </c>
      <c r="C21" s="149">
        <v>0.04</v>
      </c>
      <c r="D21" s="149"/>
      <c r="E21" s="149"/>
      <c r="F21" s="154">
        <f>((((165242/542897)*5/5)*1000))</f>
        <v>304.37081066942716</v>
      </c>
      <c r="G21" s="154"/>
      <c r="H21" s="154"/>
      <c r="I21" s="46">
        <f>+(LN(C20)-LN(C21))/(A21-A20)</f>
        <v>6.8913825739386286E-2</v>
      </c>
      <c r="J21" s="46">
        <f>+(F20+F21)/2</f>
        <v>269.03330277918059</v>
      </c>
      <c r="K21" s="46">
        <f>+I21</f>
        <v>6.8913825739386286E-2</v>
      </c>
      <c r="L21" s="46">
        <f t="shared" si="3"/>
        <v>0.13999999999999999</v>
      </c>
    </row>
    <row r="22" spans="1:25">
      <c r="A22" s="46">
        <f>(B22-B16)*24</f>
        <v>146.33333333325572</v>
      </c>
      <c r="B22" s="50">
        <v>43745.729166666664</v>
      </c>
      <c r="C22" s="149">
        <v>0</v>
      </c>
      <c r="D22" s="149"/>
      <c r="E22" s="149"/>
      <c r="F22" s="154">
        <f>((((105132/342571)*5/5)*1000))</f>
        <v>306.89112621909038</v>
      </c>
      <c r="G22" s="154"/>
      <c r="H22" s="154"/>
      <c r="I22" s="46"/>
      <c r="J22" s="46"/>
      <c r="K22" s="46">
        <f>AVERAGE(K17:K21)</f>
        <v>3.0118562425832072E-2</v>
      </c>
      <c r="L22" s="46">
        <f t="shared" si="3"/>
        <v>0.02</v>
      </c>
      <c r="Q22" s="93">
        <v>4.5483109535906863</v>
      </c>
      <c r="R22" s="93"/>
      <c r="S22" s="93">
        <v>6.9876646039226994E-3</v>
      </c>
      <c r="T22" s="93"/>
      <c r="U22" s="93"/>
      <c r="V22" s="93"/>
      <c r="W22" s="93"/>
      <c r="X22" s="93">
        <v>6.9876646039226994E-3</v>
      </c>
      <c r="Y22" s="93">
        <v>4.5483109535906863</v>
      </c>
    </row>
    <row r="23" spans="1:25">
      <c r="A23" s="46">
        <f>(B23-B16)*24</f>
        <v>171.33333333337214</v>
      </c>
      <c r="B23" s="50">
        <v>43746.770833333336</v>
      </c>
      <c r="C23" s="149">
        <v>0</v>
      </c>
      <c r="D23" s="149"/>
      <c r="E23" s="149"/>
      <c r="F23" s="154">
        <f>((((142033/469793)*5/5)*1000))</f>
        <v>302.33102664364941</v>
      </c>
      <c r="G23" s="154"/>
      <c r="H23" s="154"/>
      <c r="I23" s="46"/>
      <c r="J23" s="46"/>
      <c r="K23" s="46"/>
      <c r="L23" s="46">
        <f t="shared" si="3"/>
        <v>0</v>
      </c>
      <c r="Q23" s="93">
        <v>24.415903896272027</v>
      </c>
      <c r="R23" s="93"/>
      <c r="S23" s="93">
        <v>1.5462438138796469E-2</v>
      </c>
      <c r="T23" s="93"/>
      <c r="U23" s="93"/>
      <c r="V23" s="93"/>
      <c r="W23" s="93"/>
      <c r="X23" s="93">
        <v>1.5462438138796469E-2</v>
      </c>
      <c r="Y23" s="93">
        <v>24.415903896272027</v>
      </c>
    </row>
    <row r="24" spans="1:25">
      <c r="A24" s="46">
        <f>(B24-B16)*24</f>
        <v>194.33333333325572</v>
      </c>
      <c r="B24" s="50">
        <v>43747.729166666664</v>
      </c>
      <c r="C24" s="156"/>
      <c r="D24" s="156"/>
      <c r="E24" s="156"/>
      <c r="F24" s="154">
        <f>((((97093/381275)*5/5)*1000))</f>
        <v>254.65346534653466</v>
      </c>
      <c r="G24" s="154"/>
      <c r="H24" s="154"/>
      <c r="I24" s="46"/>
      <c r="J24" s="46"/>
      <c r="K24" s="46"/>
      <c r="Q24" s="93">
        <v>74.163274720221168</v>
      </c>
      <c r="R24" s="93"/>
      <c r="S24" s="93">
        <v>2.8695433619190195E-2</v>
      </c>
      <c r="T24" s="93"/>
      <c r="U24" s="93"/>
      <c r="V24" s="93"/>
      <c r="W24" s="93"/>
      <c r="X24" s="93">
        <v>2.8695433619190195E-2</v>
      </c>
      <c r="Y24" s="93">
        <v>74.163274720221168</v>
      </c>
    </row>
    <row r="25" spans="1:25">
      <c r="A25" s="46">
        <f>(B25-B16)*24</f>
        <v>213.33333333337214</v>
      </c>
      <c r="B25" s="50">
        <v>43748.520833333336</v>
      </c>
      <c r="C25" s="156"/>
      <c r="D25" s="156"/>
      <c r="E25" s="156"/>
      <c r="F25" s="149">
        <f>((((54827/325789)*5/5)*1000))</f>
        <v>168.28990542958786</v>
      </c>
      <c r="G25" s="149"/>
      <c r="H25" s="149"/>
      <c r="I25" s="46"/>
      <c r="J25" s="46"/>
      <c r="K25" s="46"/>
      <c r="Q25" s="93">
        <v>119.09795220145404</v>
      </c>
      <c r="R25" s="93"/>
      <c r="S25" s="93">
        <v>4.5276411934823638E-2</v>
      </c>
      <c r="T25" s="93"/>
      <c r="U25" s="93"/>
      <c r="V25" s="93"/>
      <c r="W25" s="93"/>
      <c r="X25" s="93">
        <v>4.5276411934823638E-2</v>
      </c>
      <c r="Y25" s="93">
        <v>119.09795220145404</v>
      </c>
    </row>
    <row r="26" spans="1:25">
      <c r="A26" s="157" t="s">
        <v>23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53"/>
      <c r="M26" s="53"/>
      <c r="N26" s="53"/>
      <c r="O26" s="53"/>
      <c r="Q26" s="93">
        <v>209.98200301417967</v>
      </c>
      <c r="R26" s="93"/>
      <c r="S26" s="93">
        <v>5.746764521691345E-2</v>
      </c>
      <c r="T26" s="93"/>
      <c r="U26" s="93"/>
      <c r="V26" s="93"/>
      <c r="W26" s="93"/>
      <c r="X26" s="93">
        <v>5.746764521691345E-2</v>
      </c>
      <c r="Y26" s="93">
        <v>209.98200301417967</v>
      </c>
    </row>
    <row r="27" spans="1:25">
      <c r="A27" s="52" t="s">
        <v>19</v>
      </c>
      <c r="B27" s="52" t="s">
        <v>20</v>
      </c>
      <c r="C27" s="155" t="s">
        <v>14</v>
      </c>
      <c r="D27" s="155"/>
      <c r="E27" s="155"/>
      <c r="F27" s="155" t="s">
        <v>21</v>
      </c>
      <c r="G27" s="155"/>
      <c r="H27" s="155"/>
      <c r="I27" s="46"/>
      <c r="J27" s="46"/>
      <c r="K27" s="46"/>
    </row>
    <row r="28" spans="1:25">
      <c r="A28" s="46"/>
      <c r="B28" s="46"/>
      <c r="C28" s="155" t="s">
        <v>22</v>
      </c>
      <c r="D28" s="155"/>
      <c r="E28" s="155"/>
      <c r="F28" s="155" t="s">
        <v>22</v>
      </c>
      <c r="G28" s="155"/>
      <c r="H28" s="155"/>
      <c r="I28" s="46"/>
      <c r="J28" s="46"/>
      <c r="K28" s="46"/>
      <c r="Q28" s="45">
        <f>J43</f>
        <v>6.2710252096494035</v>
      </c>
      <c r="T28" s="45">
        <f>K43</f>
        <v>5.1880141031095325E-3</v>
      </c>
      <c r="X28" s="45">
        <f>T28</f>
        <v>5.1880141031095325E-3</v>
      </c>
      <c r="Y28" s="45">
        <f>Q28</f>
        <v>6.2710252096494035</v>
      </c>
    </row>
    <row r="29" spans="1:25">
      <c r="A29" s="46">
        <f>(B29-B29)*24</f>
        <v>0</v>
      </c>
      <c r="B29" s="50">
        <v>43739.631944444445</v>
      </c>
      <c r="C29" s="149">
        <v>1.51</v>
      </c>
      <c r="D29" s="149"/>
      <c r="E29" s="149"/>
      <c r="F29" s="154">
        <f>(((2178/151127)/5)*1000)</f>
        <v>2.8823439888305864</v>
      </c>
      <c r="G29" s="154"/>
      <c r="H29" s="154"/>
      <c r="I29" s="51"/>
      <c r="J29" s="46"/>
      <c r="K29" s="46"/>
      <c r="Q29" s="45">
        <f>J44</f>
        <v>20.952446527493716</v>
      </c>
      <c r="T29" s="45">
        <f>K44</f>
        <v>1.5453668431473172E-2</v>
      </c>
      <c r="X29" s="45">
        <f>T29</f>
        <v>1.5453668431473172E-2</v>
      </c>
      <c r="Y29" s="45">
        <f>Q29</f>
        <v>20.952446527493716</v>
      </c>
    </row>
    <row r="30" spans="1:25">
      <c r="A30" s="46">
        <f>(B30-B29)*24</f>
        <v>20.166666666569654</v>
      </c>
      <c r="B30" s="50">
        <v>43740.472222222219</v>
      </c>
      <c r="C30" s="149">
        <v>1.28</v>
      </c>
      <c r="D30" s="149"/>
      <c r="E30" s="149"/>
      <c r="F30" s="154">
        <f>(((9489/328579)/5)*1000)</f>
        <v>5.7757799494185571</v>
      </c>
      <c r="G30" s="154"/>
      <c r="H30" s="154"/>
      <c r="I30" s="46">
        <f>+(LN(C29)-LN(C30))/(A30-A29)</f>
        <v>8.1941936973273771E-3</v>
      </c>
      <c r="J30" s="46">
        <f>+(F29+F30)/2</f>
        <v>4.329061969124572</v>
      </c>
      <c r="K30" s="46">
        <f>+I30</f>
        <v>8.1941936973273771E-3</v>
      </c>
      <c r="L30" s="46">
        <f t="shared" ref="L30:L36" si="4">+(C29+C30)/2</f>
        <v>1.395</v>
      </c>
      <c r="Q30" s="45">
        <f>J45</f>
        <v>140.70199912371157</v>
      </c>
      <c r="T30" s="45">
        <f>K45</f>
        <v>3.1680295621739275E-2</v>
      </c>
      <c r="X30" s="45">
        <f>T30</f>
        <v>3.1680295621739275E-2</v>
      </c>
      <c r="Y30" s="45">
        <f>Q30</f>
        <v>140.70199912371157</v>
      </c>
    </row>
    <row r="31" spans="1:25">
      <c r="A31" s="46">
        <f>(B31-B29)*24</f>
        <v>46.166666666627862</v>
      </c>
      <c r="B31" s="50">
        <v>43741.555555555555</v>
      </c>
      <c r="C31" s="149">
        <v>0.92</v>
      </c>
      <c r="D31" s="149"/>
      <c r="E31" s="149"/>
      <c r="F31" s="154">
        <f>(((61584/552934)/5)*1000)</f>
        <v>22.275352935431716</v>
      </c>
      <c r="G31" s="154"/>
      <c r="H31" s="154"/>
      <c r="I31" s="46">
        <f>+(LN(C30)-LN(C31))/(A31-A30)</f>
        <v>1.2701603341147595E-2</v>
      </c>
      <c r="J31" s="46">
        <f>+(F30+F31)/2</f>
        <v>14.025566442425136</v>
      </c>
      <c r="K31" s="46">
        <f>+I31</f>
        <v>1.2701603341147595E-2</v>
      </c>
      <c r="L31" s="46">
        <f t="shared" si="4"/>
        <v>1.1000000000000001</v>
      </c>
      <c r="Q31" s="45">
        <f>J46</f>
        <v>338.03003367515123</v>
      </c>
      <c r="T31" s="45">
        <f>K46</f>
        <v>5.8507876996014639E-2</v>
      </c>
      <c r="X31" s="45">
        <f>T31</f>
        <v>5.8507876996014639E-2</v>
      </c>
      <c r="Y31" s="45">
        <f>Q31</f>
        <v>338.03003367515123</v>
      </c>
    </row>
    <row r="32" spans="1:25">
      <c r="A32" s="46">
        <f>(B32-B29)*24</f>
        <v>71.333333333255723</v>
      </c>
      <c r="B32" s="50">
        <v>43742.604166666664</v>
      </c>
      <c r="C32" s="149">
        <v>0.48</v>
      </c>
      <c r="D32" s="149"/>
      <c r="E32" s="149"/>
      <c r="F32" s="154">
        <f>((((99195/496271)*5/5)*1000))</f>
        <v>199.88071033769856</v>
      </c>
      <c r="G32" s="154"/>
      <c r="H32" s="154"/>
      <c r="I32" s="46">
        <f>+(LN(C31)-LN(C32))/(A32-A31)</f>
        <v>2.5851161568562354E-2</v>
      </c>
      <c r="J32" s="46">
        <f>+(F31+F32)/2</f>
        <v>111.07803163656514</v>
      </c>
      <c r="K32" s="46">
        <f>+I32</f>
        <v>2.5851161568562354E-2</v>
      </c>
      <c r="L32" s="46">
        <f t="shared" si="4"/>
        <v>0.7</v>
      </c>
    </row>
    <row r="33" spans="1:25">
      <c r="A33" s="46">
        <f>(B33-B29)*24</f>
        <v>92.333333333255723</v>
      </c>
      <c r="B33" s="50">
        <v>43743.479166666664</v>
      </c>
      <c r="C33" s="149">
        <v>0.14000000000000001</v>
      </c>
      <c r="D33" s="149"/>
      <c r="E33" s="149"/>
      <c r="F33" s="154">
        <f>(((158750/418895)*5/5)*1000)</f>
        <v>378.9732510533666</v>
      </c>
      <c r="G33" s="154"/>
      <c r="H33" s="154"/>
      <c r="I33" s="46">
        <f>+(LN(C32)-LN(C33))/(A33-A32)</f>
        <v>5.8673508632982492E-2</v>
      </c>
      <c r="J33" s="46">
        <f>+(F32+F33)/2</f>
        <v>289.42698069553256</v>
      </c>
      <c r="K33" s="46">
        <f>+I33</f>
        <v>5.8673508632982492E-2</v>
      </c>
      <c r="L33" s="46">
        <f t="shared" si="4"/>
        <v>0.31</v>
      </c>
      <c r="Q33" s="45">
        <f>J61</f>
        <v>4.5483109535906863</v>
      </c>
      <c r="U33" s="45">
        <f>K61</f>
        <v>6.9876646039226994E-3</v>
      </c>
      <c r="X33" s="45">
        <f>U33</f>
        <v>6.9876646039226994E-3</v>
      </c>
      <c r="Y33" s="45">
        <f>Q33</f>
        <v>4.5483109535906863</v>
      </c>
    </row>
    <row r="34" spans="1:25">
      <c r="A34" s="46">
        <f>(B34-B29)*24</f>
        <v>118.33333333331393</v>
      </c>
      <c r="B34" s="50">
        <v>43744.5625</v>
      </c>
      <c r="C34" s="149">
        <v>0.01</v>
      </c>
      <c r="D34" s="149"/>
      <c r="E34" s="149"/>
      <c r="F34" s="154">
        <f>((((250958/542897)*5/5)*1000))</f>
        <v>462.2571132277393</v>
      </c>
      <c r="G34" s="154"/>
      <c r="H34" s="154"/>
      <c r="I34" s="46">
        <f>+(LN(C33)-LN(C34))/(A34-A33)</f>
        <v>0.10150220498497499</v>
      </c>
      <c r="J34" s="46">
        <f>+(F33+F34)/2</f>
        <v>420.61518214055297</v>
      </c>
      <c r="K34" s="46">
        <f>+I34</f>
        <v>0.10150220498497499</v>
      </c>
      <c r="L34" s="46">
        <f t="shared" si="4"/>
        <v>7.5000000000000011E-2</v>
      </c>
      <c r="Q34" s="45">
        <f>J62</f>
        <v>24.415903896272027</v>
      </c>
      <c r="U34" s="45">
        <f>K62</f>
        <v>1.5462438138796469E-2</v>
      </c>
      <c r="X34" s="45">
        <f>U34</f>
        <v>1.5462438138796469E-2</v>
      </c>
      <c r="Y34" s="45">
        <f>Q34</f>
        <v>24.415903896272027</v>
      </c>
    </row>
    <row r="35" spans="1:25">
      <c r="A35" s="46">
        <f>(B35-B29)*24</f>
        <v>146.33333333325572</v>
      </c>
      <c r="B35" s="50">
        <v>43745.729166666664</v>
      </c>
      <c r="C35" s="149">
        <v>0</v>
      </c>
      <c r="D35" s="149"/>
      <c r="E35" s="149"/>
      <c r="F35" s="154">
        <f>((((187100/342571)*5/5)*1000))</f>
        <v>546.16415283255151</v>
      </c>
      <c r="G35" s="154"/>
      <c r="H35" s="154"/>
      <c r="I35" s="46"/>
      <c r="J35" s="46"/>
      <c r="K35" s="46">
        <f>AVERAGE(K30:K34)</f>
        <v>4.1384534444998969E-2</v>
      </c>
      <c r="L35" s="46">
        <f t="shared" si="4"/>
        <v>5.0000000000000001E-3</v>
      </c>
      <c r="Q35" s="45">
        <f>J63</f>
        <v>74.163274720221168</v>
      </c>
      <c r="U35" s="45">
        <f>K63</f>
        <v>2.8695433619190195E-2</v>
      </c>
      <c r="X35" s="45">
        <f>U35</f>
        <v>2.8695433619190195E-2</v>
      </c>
      <c r="Y35" s="45">
        <f>Q35</f>
        <v>74.163274720221168</v>
      </c>
    </row>
    <row r="36" spans="1:25">
      <c r="A36" s="46">
        <f>(B36-B29)*24</f>
        <v>171.33333333337214</v>
      </c>
      <c r="B36" s="50">
        <v>43746.770833333336</v>
      </c>
      <c r="C36" s="149">
        <v>0</v>
      </c>
      <c r="D36" s="149"/>
      <c r="E36" s="149"/>
      <c r="F36" s="154">
        <f>((((263968/469793)*5/5)*1000))</f>
        <v>561.88150951589319</v>
      </c>
      <c r="G36" s="154"/>
      <c r="H36" s="154"/>
      <c r="I36" s="46"/>
      <c r="J36" s="46"/>
      <c r="K36" s="46"/>
      <c r="L36" s="46">
        <f t="shared" si="4"/>
        <v>0</v>
      </c>
      <c r="Q36" s="45">
        <f>J64</f>
        <v>119.09795220145404</v>
      </c>
      <c r="U36" s="45">
        <f>K64</f>
        <v>3.7909884387593143E-2</v>
      </c>
      <c r="X36" s="45">
        <f>U36</f>
        <v>3.7909884387593143E-2</v>
      </c>
      <c r="Y36" s="45">
        <f>Q36</f>
        <v>119.09795220145404</v>
      </c>
    </row>
    <row r="37" spans="1:25">
      <c r="A37" s="46">
        <f>(B37-B29)*24</f>
        <v>194.33333333325572</v>
      </c>
      <c r="B37" s="50">
        <v>43747.729166666664</v>
      </c>
      <c r="C37" s="156"/>
      <c r="D37" s="156"/>
      <c r="E37" s="156"/>
      <c r="F37" s="154">
        <f>((((171193/381275)*5/5)*1000))</f>
        <v>449.00137695888793</v>
      </c>
      <c r="G37" s="154"/>
      <c r="H37" s="154"/>
      <c r="I37" s="46"/>
      <c r="J37" s="46"/>
      <c r="K37" s="46"/>
    </row>
    <row r="38" spans="1:25">
      <c r="A38" s="46">
        <f>(B38-B29)*24</f>
        <v>213.33333333337214</v>
      </c>
      <c r="B38" s="50">
        <v>43748.520833333336</v>
      </c>
      <c r="C38" s="156"/>
      <c r="D38" s="156"/>
      <c r="E38" s="156"/>
      <c r="F38" s="154">
        <f>((((112797/325789)*5/5)*1000))</f>
        <v>346.22715929635439</v>
      </c>
      <c r="G38" s="154"/>
      <c r="H38" s="154"/>
      <c r="I38" s="46"/>
      <c r="J38" s="46"/>
      <c r="K38" s="46"/>
      <c r="Q38" s="5">
        <v>3.23</v>
      </c>
      <c r="V38" s="5">
        <v>2.0000000000000001E-4</v>
      </c>
    </row>
    <row r="39" spans="1:25">
      <c r="A39" s="157" t="s">
        <v>24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53"/>
      <c r="M39" s="53"/>
      <c r="N39" s="53"/>
      <c r="O39" s="53"/>
      <c r="Q39" s="5"/>
      <c r="V39" s="5">
        <v>2.9999999999999997E-4</v>
      </c>
    </row>
    <row r="40" spans="1:25">
      <c r="A40" s="52" t="s">
        <v>25</v>
      </c>
      <c r="B40" s="52" t="s">
        <v>20</v>
      </c>
      <c r="C40" s="155" t="s">
        <v>26</v>
      </c>
      <c r="D40" s="155"/>
      <c r="E40" s="155"/>
      <c r="F40" s="155" t="s">
        <v>21</v>
      </c>
      <c r="G40" s="155"/>
      <c r="H40" s="155"/>
      <c r="I40" s="46"/>
      <c r="J40" s="46"/>
      <c r="K40" s="46"/>
      <c r="Q40" s="5"/>
      <c r="V40" s="5">
        <v>2.9999999999999997E-4</v>
      </c>
    </row>
    <row r="41" spans="1:25" ht="14.45" customHeight="1">
      <c r="A41" s="46"/>
      <c r="B41" s="46"/>
      <c r="C41" s="155" t="s">
        <v>22</v>
      </c>
      <c r="D41" s="155"/>
      <c r="E41" s="155"/>
      <c r="F41" s="155" t="s">
        <v>22</v>
      </c>
      <c r="G41" s="155"/>
      <c r="H41" s="155"/>
      <c r="I41" s="46"/>
      <c r="J41" s="46"/>
      <c r="K41" s="46"/>
      <c r="Q41" s="5"/>
      <c r="V41" s="5">
        <v>2.0000000000000001E-4</v>
      </c>
    </row>
    <row r="42" spans="1:25" ht="14.45" customHeight="1">
      <c r="A42" s="46">
        <f>(B42-B42)*24</f>
        <v>0</v>
      </c>
      <c r="B42" s="50">
        <v>43739.631944444445</v>
      </c>
      <c r="C42" s="149">
        <v>1.51</v>
      </c>
      <c r="D42" s="149"/>
      <c r="E42" s="149"/>
      <c r="F42" s="154">
        <f>(((2384/151127)/5)*1000)</f>
        <v>3.154962382631826</v>
      </c>
      <c r="G42" s="154"/>
      <c r="H42" s="154"/>
      <c r="I42" s="46"/>
      <c r="J42" s="46"/>
      <c r="K42" s="51"/>
    </row>
    <row r="43" spans="1:25" ht="14.45" customHeight="1">
      <c r="A43" s="46">
        <f>(B43-B42)*24</f>
        <v>20.166666666569654</v>
      </c>
      <c r="B43" s="50">
        <v>43740.472222222219</v>
      </c>
      <c r="C43" s="149">
        <v>1.36</v>
      </c>
      <c r="D43" s="149"/>
      <c r="E43" s="149"/>
      <c r="F43" s="154">
        <f>(((15422/328579)/5)*1000)</f>
        <v>9.3870880366669809</v>
      </c>
      <c r="G43" s="154"/>
      <c r="H43" s="154"/>
      <c r="I43" s="46">
        <f>+(LN(C42)-LN(C43))/(A43-A42)</f>
        <v>5.1880141031095325E-3</v>
      </c>
      <c r="J43" s="46">
        <f>+(F42+F43)/2</f>
        <v>6.2710252096494035</v>
      </c>
      <c r="K43" s="46">
        <f>+I43</f>
        <v>5.1880141031095325E-3</v>
      </c>
      <c r="L43" s="46">
        <f t="shared" ref="L43:L48" si="5">+(C42+C43)/2</f>
        <v>1.4350000000000001</v>
      </c>
    </row>
    <row r="44" spans="1:25" ht="14.45" customHeight="1">
      <c r="A44" s="46">
        <f>(B44-B42)*24</f>
        <v>46.166666666627862</v>
      </c>
      <c r="B44" s="50">
        <v>43741.555555555555</v>
      </c>
      <c r="C44" s="149">
        <v>0.91</v>
      </c>
      <c r="D44" s="149"/>
      <c r="E44" s="149"/>
      <c r="F44" s="154">
        <f>(((89901/552934)/5)*1000)</f>
        <v>32.517805018320452</v>
      </c>
      <c r="G44" s="154"/>
      <c r="H44" s="154"/>
      <c r="I44" s="46">
        <f>+(LN(C43)-LN(C44))/(A44-A43)</f>
        <v>1.5453668431473172E-2</v>
      </c>
      <c r="J44" s="46">
        <f>+(F43+F44)/2</f>
        <v>20.952446527493716</v>
      </c>
      <c r="K44" s="46">
        <f>+I44</f>
        <v>1.5453668431473172E-2</v>
      </c>
      <c r="L44" s="46">
        <f t="shared" si="5"/>
        <v>1.135</v>
      </c>
    </row>
    <row r="45" spans="1:25" ht="14.45" customHeight="1">
      <c r="A45" s="46">
        <f>(B45-B42)*24</f>
        <v>71.333333333255723</v>
      </c>
      <c r="B45" s="50">
        <v>43742.604166666664</v>
      </c>
      <c r="C45" s="149">
        <v>0.41</v>
      </c>
      <c r="D45" s="149"/>
      <c r="E45" s="149"/>
      <c r="F45" s="154">
        <f>((((123515/496271)*5/5)*1000))</f>
        <v>248.88619322910267</v>
      </c>
      <c r="G45" s="154"/>
      <c r="H45" s="154"/>
      <c r="I45" s="46">
        <f>+(LN(C44)-LN(C45))/(A45-A44)</f>
        <v>3.1680295621739275E-2</v>
      </c>
      <c r="J45" s="46">
        <f>+(F44+F45)/2</f>
        <v>140.70199912371157</v>
      </c>
      <c r="K45" s="46">
        <f>+I45</f>
        <v>3.1680295621739275E-2</v>
      </c>
      <c r="L45" s="46">
        <f t="shared" si="5"/>
        <v>0.66</v>
      </c>
    </row>
    <row r="46" spans="1:25" ht="14.45" customHeight="1">
      <c r="A46" s="46">
        <f>(B46-B42)*24</f>
        <v>92.333333333255723</v>
      </c>
      <c r="B46" s="50">
        <v>43743.479166666664</v>
      </c>
      <c r="C46" s="149">
        <v>0.12</v>
      </c>
      <c r="D46" s="149"/>
      <c r="E46" s="149"/>
      <c r="F46" s="154">
        <f>(((178941/418895)*5/5)*1000)</f>
        <v>427.17387412119984</v>
      </c>
      <c r="G46" s="154"/>
      <c r="H46" s="154"/>
      <c r="I46" s="46">
        <f>+(LN(C45)-LN(C46))/(A46-A45)</f>
        <v>5.8507876996014639E-2</v>
      </c>
      <c r="J46" s="46">
        <f>+(F45+F46)/2</f>
        <v>338.03003367515123</v>
      </c>
      <c r="K46" s="46">
        <f>+I46</f>
        <v>5.8507876996014639E-2</v>
      </c>
      <c r="L46" s="46">
        <f t="shared" si="5"/>
        <v>0.26500000000000001</v>
      </c>
    </row>
    <row r="47" spans="1:25" ht="14.45" customHeight="1">
      <c r="A47" s="46">
        <f>(B47-B42)*24</f>
        <v>118.33333333331393</v>
      </c>
      <c r="B47" s="50">
        <v>43744.5625</v>
      </c>
      <c r="C47" s="149">
        <v>0</v>
      </c>
      <c r="D47" s="149"/>
      <c r="E47" s="149"/>
      <c r="F47" s="154">
        <f>((((272075/542897)*5/5)*1000))</f>
        <v>501.15399421989804</v>
      </c>
      <c r="G47" s="154"/>
      <c r="H47" s="154"/>
      <c r="I47" s="46"/>
      <c r="J47" s="46"/>
      <c r="K47" s="46">
        <f>AVERAGE(K43:K46)</f>
        <v>2.7707463788084155E-2</v>
      </c>
      <c r="L47" s="46">
        <f t="shared" si="5"/>
        <v>0.06</v>
      </c>
    </row>
    <row r="48" spans="1:25" ht="14.45" customHeight="1">
      <c r="A48" s="46">
        <f>(B48-B42)*24</f>
        <v>146.33333333325572</v>
      </c>
      <c r="B48" s="50">
        <v>43745.729166666664</v>
      </c>
      <c r="C48" s="149">
        <v>0</v>
      </c>
      <c r="D48" s="149"/>
      <c r="E48" s="149"/>
      <c r="F48" s="154">
        <f>((((236169/342571)*5/5)*1000))</f>
        <v>689.40161309626319</v>
      </c>
      <c r="G48" s="154"/>
      <c r="H48" s="154"/>
      <c r="I48" s="46"/>
      <c r="J48" s="46"/>
      <c r="L48" s="46">
        <f t="shared" si="5"/>
        <v>0</v>
      </c>
    </row>
    <row r="49" spans="1:19" ht="14.45" customHeight="1">
      <c r="A49" s="46">
        <f>(B49-B42)*24</f>
        <v>171.33333333337214</v>
      </c>
      <c r="B49" s="50">
        <v>43746.770833333336</v>
      </c>
      <c r="C49" s="149">
        <v>0</v>
      </c>
      <c r="D49" s="149"/>
      <c r="E49" s="149"/>
      <c r="F49" s="154">
        <f>((((333537/469793)*5/5)*1000))</f>
        <v>709.96587858908072</v>
      </c>
      <c r="G49" s="154"/>
      <c r="H49" s="154"/>
      <c r="I49" s="46"/>
      <c r="J49" s="46"/>
      <c r="K49" s="46"/>
    </row>
    <row r="50" spans="1:19" ht="14.45" customHeight="1">
      <c r="A50" s="46">
        <f>(B50-B42)*24</f>
        <v>194.33333333325572</v>
      </c>
      <c r="B50" s="50">
        <v>43747.729166666664</v>
      </c>
      <c r="C50" s="149"/>
      <c r="D50" s="149"/>
      <c r="E50" s="149"/>
      <c r="F50" s="149">
        <f>((((273653/381275)*5/5)*1000))</f>
        <v>717.7312963084388</v>
      </c>
      <c r="G50" s="149"/>
      <c r="H50" s="149"/>
      <c r="I50" s="46"/>
      <c r="J50" s="46"/>
      <c r="K50" s="46"/>
    </row>
    <row r="51" spans="1:19" ht="14.45" customHeight="1">
      <c r="A51" s="46">
        <f>(B51-B42)*24</f>
        <v>213.33333333337214</v>
      </c>
      <c r="B51" s="50">
        <v>43748.520833333336</v>
      </c>
      <c r="C51" s="149"/>
      <c r="D51" s="149"/>
      <c r="E51" s="149"/>
      <c r="F51" s="149">
        <f>((((125440/325789)*9/5)*1000))</f>
        <v>693.06207391900898</v>
      </c>
      <c r="G51" s="149"/>
      <c r="H51" s="149"/>
      <c r="I51" s="46"/>
      <c r="J51" s="46"/>
      <c r="K51" s="46"/>
    </row>
    <row r="55" spans="1:19">
      <c r="A55" s="49"/>
      <c r="B55" s="48"/>
      <c r="C55" s="47"/>
      <c r="D55" s="47"/>
      <c r="E55" s="47"/>
      <c r="F55" s="47"/>
      <c r="G55" s="47"/>
      <c r="H55" s="47"/>
    </row>
    <row r="58" spans="1:19">
      <c r="A58" s="1" t="s">
        <v>19</v>
      </c>
      <c r="B58" s="1" t="s">
        <v>20</v>
      </c>
      <c r="C58" s="150" t="s">
        <v>14</v>
      </c>
      <c r="D58" s="150"/>
      <c r="E58" s="150"/>
      <c r="F58" s="151" t="s">
        <v>21</v>
      </c>
      <c r="G58" s="152"/>
      <c r="H58" s="153"/>
    </row>
    <row r="59" spans="1:19">
      <c r="A59" s="2"/>
      <c r="B59" s="2"/>
      <c r="C59" s="150" t="s">
        <v>22</v>
      </c>
      <c r="D59" s="150"/>
      <c r="E59" s="150"/>
      <c r="F59" s="151" t="s">
        <v>22</v>
      </c>
      <c r="G59" s="152"/>
      <c r="H59" s="153"/>
      <c r="S59" s="2">
        <v>1.51</v>
      </c>
    </row>
    <row r="60" spans="1:19">
      <c r="A60" s="2">
        <f>(B60-B60)*24</f>
        <v>0</v>
      </c>
      <c r="B60" s="4">
        <v>43864.548611111109</v>
      </c>
      <c r="C60" s="2">
        <v>1.51</v>
      </c>
      <c r="D60" s="2">
        <v>1.49</v>
      </c>
      <c r="E60" s="2">
        <v>1.49</v>
      </c>
      <c r="F60" s="12">
        <f>(((186/645897)*5/25)*1000)</f>
        <v>5.7594322314548606E-2</v>
      </c>
      <c r="G60" s="21"/>
      <c r="H60" s="22"/>
      <c r="S60" s="2">
        <v>1.41</v>
      </c>
    </row>
    <row r="61" spans="1:19">
      <c r="A61" s="2">
        <f>(B61-B60)*24</f>
        <v>20.333333333430346</v>
      </c>
      <c r="B61" s="4">
        <v>43865.395833333336</v>
      </c>
      <c r="C61" s="2">
        <v>1.31</v>
      </c>
      <c r="D61" s="2">
        <v>1.4</v>
      </c>
      <c r="E61" s="2">
        <v>1.4</v>
      </c>
      <c r="F61" s="12">
        <f>(((3768/694765)*5/3)*1000)</f>
        <v>9.0390275848668242</v>
      </c>
      <c r="G61" s="21"/>
      <c r="H61" s="22"/>
      <c r="I61" s="46">
        <f>+(LN(C60)-LN(C61))/(A61-A60)</f>
        <v>6.9876646039226994E-3</v>
      </c>
      <c r="J61" s="46">
        <f>+(F60+F61)/2</f>
        <v>4.5483109535906863</v>
      </c>
      <c r="K61" s="46">
        <f>+I61</f>
        <v>6.9876646039226994E-3</v>
      </c>
      <c r="S61" s="2">
        <v>1.19</v>
      </c>
    </row>
    <row r="62" spans="1:19">
      <c r="A62" s="2">
        <f>(B62-B60)*24</f>
        <v>45.333333333372138</v>
      </c>
      <c r="B62" s="4">
        <v>43866.4375</v>
      </c>
      <c r="C62" s="2">
        <v>0.89</v>
      </c>
      <c r="D62" s="2">
        <v>1.21</v>
      </c>
      <c r="E62" s="2">
        <v>1.21</v>
      </c>
      <c r="F62" s="12">
        <f>(((9047/568382)*5/2)*1000)</f>
        <v>39.792780207677232</v>
      </c>
      <c r="G62" s="18"/>
      <c r="H62" s="19"/>
      <c r="I62" s="46">
        <f>+(LN(C61)-LN(C62))/(A62-A61)</f>
        <v>1.5462438138796469E-2</v>
      </c>
      <c r="J62" s="46">
        <f>+(F61+F62)/2</f>
        <v>24.415903896272027</v>
      </c>
      <c r="K62" s="46">
        <f>+I62</f>
        <v>1.5462438138796469E-2</v>
      </c>
      <c r="S62" s="5">
        <v>0.94</v>
      </c>
    </row>
    <row r="63" spans="1:19">
      <c r="A63" s="2">
        <f>(B63-B60)*24</f>
        <v>68.333333333430346</v>
      </c>
      <c r="B63" s="4">
        <v>43867.395833333336</v>
      </c>
      <c r="C63" s="5">
        <v>0.46</v>
      </c>
      <c r="D63" s="2">
        <v>0.97</v>
      </c>
      <c r="E63" s="2">
        <v>0.97</v>
      </c>
      <c r="F63" s="12">
        <f>(((16732/385410)*5/2)*1000)</f>
        <v>108.5337692327651</v>
      </c>
      <c r="G63" s="21"/>
      <c r="H63" s="22"/>
      <c r="I63" s="46">
        <f>+(LN(C62)-LN(C63))/(A63-A62)</f>
        <v>2.8695433619190195E-2</v>
      </c>
      <c r="J63" s="46">
        <f>+(F62+F63)/2</f>
        <v>74.163274720221168</v>
      </c>
      <c r="K63" s="46">
        <f>+I63</f>
        <v>2.8695433619190195E-2</v>
      </c>
      <c r="S63" s="2">
        <v>0.57999999999999996</v>
      </c>
    </row>
    <row r="64" spans="1:19">
      <c r="A64" s="2">
        <f>(B64-B60)*24</f>
        <v>93.083333333430346</v>
      </c>
      <c r="B64" s="4">
        <v>43868.427083333336</v>
      </c>
      <c r="C64" s="2">
        <v>0.18</v>
      </c>
      <c r="D64" s="2">
        <v>0.11</v>
      </c>
      <c r="E64" s="2">
        <v>0.11</v>
      </c>
      <c r="F64" s="12">
        <f>(((21422/413035)*5/2)*1000)</f>
        <v>129.66213517014296</v>
      </c>
      <c r="G64" s="21"/>
      <c r="H64" s="22"/>
      <c r="I64" s="46">
        <f>+(LN(C63)-LN(C64))/(A64-A63)</f>
        <v>3.7909884387593143E-2</v>
      </c>
      <c r="J64" s="46">
        <f>+(F63+F64)/2</f>
        <v>119.09795220145404</v>
      </c>
      <c r="K64" s="46">
        <f>+I64</f>
        <v>3.7909884387593143E-2</v>
      </c>
      <c r="S64" s="2">
        <v>0</v>
      </c>
    </row>
    <row r="65" spans="1:8">
      <c r="A65" s="2">
        <f>(B65-B60)*24</f>
        <v>116.08333333331393</v>
      </c>
      <c r="B65" s="4">
        <v>43869.385416666664</v>
      </c>
      <c r="C65" s="2">
        <v>0</v>
      </c>
      <c r="D65" s="2">
        <v>0</v>
      </c>
      <c r="E65" s="2">
        <v>0</v>
      </c>
      <c r="F65" s="12">
        <f>((((40425/348129)*5/2)*1000))</f>
        <v>290.30187085821638</v>
      </c>
      <c r="G65" s="21"/>
      <c r="H65" s="22"/>
    </row>
    <row r="66" spans="1:8">
      <c r="A66" s="2">
        <f>(B66-B60)*24</f>
        <v>164.91666666674428</v>
      </c>
      <c r="B66" s="4">
        <v>43871.420138888891</v>
      </c>
      <c r="C66" s="183"/>
      <c r="D66" s="184"/>
      <c r="E66" s="185"/>
      <c r="F66" s="20"/>
      <c r="G66" s="21"/>
      <c r="H66" s="22"/>
    </row>
    <row r="67" spans="1:8">
      <c r="A67" s="2">
        <f>(B67-B60)*24</f>
        <v>189.33333333337214</v>
      </c>
      <c r="B67" s="4">
        <v>43872.4375</v>
      </c>
      <c r="C67" s="145"/>
      <c r="D67" s="146"/>
      <c r="E67" s="147"/>
      <c r="F67" s="20"/>
      <c r="G67" s="21"/>
      <c r="H67" s="22"/>
    </row>
    <row r="68" spans="1:8">
      <c r="A68" s="2">
        <f>(B68-B60)*24</f>
        <v>212.33333333343035</v>
      </c>
      <c r="B68" s="4">
        <v>43873.395833333336</v>
      </c>
      <c r="C68" s="148"/>
      <c r="D68" s="148"/>
      <c r="E68" s="148"/>
      <c r="F68" s="20"/>
      <c r="G68" s="21"/>
      <c r="H68" s="22"/>
    </row>
  </sheetData>
  <mergeCells count="84">
    <mergeCell ref="C15:E15"/>
    <mergeCell ref="F15:H15"/>
    <mergeCell ref="A9:B11"/>
    <mergeCell ref="A12:B12"/>
    <mergeCell ref="A13:K13"/>
    <mergeCell ref="C14:E14"/>
    <mergeCell ref="F14:H14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8:E28"/>
    <mergeCell ref="F28:H28"/>
    <mergeCell ref="C22:E22"/>
    <mergeCell ref="F22:H22"/>
    <mergeCell ref="C23:E23"/>
    <mergeCell ref="F23:H23"/>
    <mergeCell ref="C24:E24"/>
    <mergeCell ref="F24:H24"/>
    <mergeCell ref="C25:E25"/>
    <mergeCell ref="F25:H25"/>
    <mergeCell ref="A26:K26"/>
    <mergeCell ref="C27:E27"/>
    <mergeCell ref="F27:H27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C41:E41"/>
    <mergeCell ref="F41:H41"/>
    <mergeCell ref="C35:E35"/>
    <mergeCell ref="F35:H35"/>
    <mergeCell ref="C36:E36"/>
    <mergeCell ref="F36:H36"/>
    <mergeCell ref="C37:E37"/>
    <mergeCell ref="F37:H37"/>
    <mergeCell ref="C38:E38"/>
    <mergeCell ref="F38:H38"/>
    <mergeCell ref="A39:K39"/>
    <mergeCell ref="C40:E40"/>
    <mergeCell ref="F40:H40"/>
    <mergeCell ref="C42:E42"/>
    <mergeCell ref="F42:H42"/>
    <mergeCell ref="C43:E43"/>
    <mergeCell ref="F43:H43"/>
    <mergeCell ref="C44:E44"/>
    <mergeCell ref="F44:H44"/>
    <mergeCell ref="C45:E45"/>
    <mergeCell ref="F45:H45"/>
    <mergeCell ref="C46:E46"/>
    <mergeCell ref="F46:H46"/>
    <mergeCell ref="C47:E47"/>
    <mergeCell ref="F47:H47"/>
    <mergeCell ref="C48:E48"/>
    <mergeCell ref="F48:H48"/>
    <mergeCell ref="C49:E49"/>
    <mergeCell ref="F49:H49"/>
    <mergeCell ref="C50:E50"/>
    <mergeCell ref="F50:H50"/>
    <mergeCell ref="C66:E66"/>
    <mergeCell ref="C67:E67"/>
    <mergeCell ref="C68:E68"/>
    <mergeCell ref="C51:E51"/>
    <mergeCell ref="F51:H51"/>
    <mergeCell ref="C58:E58"/>
    <mergeCell ref="F58:H58"/>
    <mergeCell ref="C59:E59"/>
    <mergeCell ref="F59:H5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83"/>
  <sheetViews>
    <sheetView zoomScale="85" zoomScaleNormal="85" workbookViewId="0"/>
  </sheetViews>
  <sheetFormatPr defaultRowHeight="14.45"/>
  <cols>
    <col min="1" max="1" width="26.85546875" bestFit="1" customWidth="1"/>
    <col min="2" max="2" width="22.7109375" bestFit="1" customWidth="1"/>
    <col min="3" max="3" width="25.85546875" bestFit="1" customWidth="1"/>
    <col min="4" max="4" width="23.28515625" bestFit="1" customWidth="1"/>
    <col min="5" max="5" width="25.140625" bestFit="1" customWidth="1"/>
    <col min="6" max="6" width="32" bestFit="1" customWidth="1"/>
  </cols>
  <sheetData>
    <row r="1" spans="1:7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</row>
    <row r="2" spans="1:7">
      <c r="A2" t="s">
        <v>34</v>
      </c>
      <c r="B2" t="s">
        <v>35</v>
      </c>
      <c r="C2" t="s">
        <v>36</v>
      </c>
      <c r="D2" t="s">
        <v>37</v>
      </c>
      <c r="E2" t="s">
        <v>38</v>
      </c>
      <c r="F2" s="35" t="s">
        <v>39</v>
      </c>
      <c r="G2" s="96">
        <v>0.29799999999999999</v>
      </c>
    </row>
    <row r="3" spans="1:7">
      <c r="A3" t="s">
        <v>34</v>
      </c>
      <c r="B3" t="s">
        <v>35</v>
      </c>
      <c r="C3" t="s">
        <v>36</v>
      </c>
      <c r="D3" t="s">
        <v>40</v>
      </c>
      <c r="E3" t="s">
        <v>41</v>
      </c>
      <c r="F3" s="35" t="s">
        <v>42</v>
      </c>
      <c r="G3" s="96">
        <v>0.22040000000000001</v>
      </c>
    </row>
    <row r="4" spans="1:7">
      <c r="A4" t="s">
        <v>34</v>
      </c>
      <c r="B4" t="s">
        <v>35</v>
      </c>
      <c r="C4" t="s">
        <v>36</v>
      </c>
      <c r="D4" t="s">
        <v>37</v>
      </c>
      <c r="E4" t="s">
        <v>38</v>
      </c>
      <c r="F4" s="35" t="s">
        <v>43</v>
      </c>
      <c r="G4" s="96">
        <v>5.6800000000000003E-2</v>
      </c>
    </row>
    <row r="5" spans="1:7">
      <c r="A5" t="s">
        <v>34</v>
      </c>
      <c r="B5" t="s">
        <v>35</v>
      </c>
      <c r="C5" t="s">
        <v>36</v>
      </c>
      <c r="D5" t="s">
        <v>40</v>
      </c>
      <c r="E5" t="s">
        <v>41</v>
      </c>
      <c r="F5" s="35" t="s">
        <v>44</v>
      </c>
      <c r="G5" s="96">
        <v>5.5100000000000003E-2</v>
      </c>
    </row>
    <row r="6" spans="1:7">
      <c r="A6" t="s">
        <v>34</v>
      </c>
      <c r="B6" t="s">
        <v>35</v>
      </c>
      <c r="C6" t="s">
        <v>36</v>
      </c>
      <c r="D6" t="s">
        <v>40</v>
      </c>
      <c r="E6" t="s">
        <v>41</v>
      </c>
      <c r="F6" s="35" t="s">
        <v>45</v>
      </c>
      <c r="G6" s="96">
        <v>4.4200000000000003E-2</v>
      </c>
    </row>
    <row r="7" spans="1:7">
      <c r="A7" t="s">
        <v>34</v>
      </c>
      <c r="B7" t="s">
        <v>35</v>
      </c>
      <c r="C7" t="s">
        <v>36</v>
      </c>
      <c r="D7" t="s">
        <v>46</v>
      </c>
      <c r="E7" t="s">
        <v>47</v>
      </c>
      <c r="F7" s="35" t="s">
        <v>48</v>
      </c>
      <c r="G7" s="96">
        <v>1.46E-2</v>
      </c>
    </row>
    <row r="8" spans="1:7">
      <c r="A8" t="s">
        <v>34</v>
      </c>
      <c r="B8" t="s">
        <v>35</v>
      </c>
      <c r="C8" t="s">
        <v>36</v>
      </c>
      <c r="D8" t="s">
        <v>49</v>
      </c>
      <c r="E8" t="s">
        <v>50</v>
      </c>
      <c r="F8" s="35" t="s">
        <v>51</v>
      </c>
      <c r="G8" s="96">
        <v>1.41E-2</v>
      </c>
    </row>
    <row r="9" spans="1:7">
      <c r="A9" t="s">
        <v>34</v>
      </c>
      <c r="B9" t="s">
        <v>35</v>
      </c>
      <c r="C9" t="s">
        <v>36</v>
      </c>
      <c r="D9" t="s">
        <v>37</v>
      </c>
      <c r="E9" t="s">
        <v>52</v>
      </c>
      <c r="F9" s="35" t="s">
        <v>53</v>
      </c>
      <c r="G9" s="96">
        <v>1.3599999999999999E-2</v>
      </c>
    </row>
    <row r="10" spans="1:7">
      <c r="A10" t="s">
        <v>34</v>
      </c>
      <c r="B10" t="s">
        <v>35</v>
      </c>
      <c r="C10" t="s">
        <v>54</v>
      </c>
      <c r="D10" t="s">
        <v>55</v>
      </c>
      <c r="E10" t="s">
        <v>56</v>
      </c>
      <c r="F10" s="35" t="s">
        <v>57</v>
      </c>
      <c r="G10" s="96">
        <v>1.14E-2</v>
      </c>
    </row>
    <row r="11" spans="1:7">
      <c r="A11" t="s">
        <v>34</v>
      </c>
      <c r="B11" t="s">
        <v>58</v>
      </c>
      <c r="C11" t="s">
        <v>58</v>
      </c>
      <c r="D11" t="s">
        <v>59</v>
      </c>
      <c r="E11" t="s">
        <v>60</v>
      </c>
      <c r="F11" s="35" t="s">
        <v>61</v>
      </c>
      <c r="G11" s="96">
        <v>0.13170000000000001</v>
      </c>
    </row>
    <row r="12" spans="1:7">
      <c r="A12" t="s">
        <v>34</v>
      </c>
      <c r="B12" t="s">
        <v>62</v>
      </c>
      <c r="C12" t="s">
        <v>63</v>
      </c>
      <c r="D12" t="s">
        <v>64</v>
      </c>
      <c r="E12" t="s">
        <v>65</v>
      </c>
      <c r="F12" s="35" t="s">
        <v>66</v>
      </c>
      <c r="G12" s="96">
        <v>2.7400000000000001E-2</v>
      </c>
    </row>
    <row r="13" spans="1:7">
      <c r="F13" t="s">
        <v>67</v>
      </c>
      <c r="G13" s="96">
        <v>0.113</v>
      </c>
    </row>
    <row r="16" spans="1:7" ht="16.899999999999999" customHeight="1"/>
    <row r="19" spans="1:7">
      <c r="G19" s="34">
        <f>SUM(G2:G15)</f>
        <v>1.0003</v>
      </c>
    </row>
    <row r="24" spans="1:7">
      <c r="A24" t="s">
        <v>34</v>
      </c>
      <c r="B24" t="s">
        <v>35</v>
      </c>
      <c r="C24" t="s">
        <v>36</v>
      </c>
      <c r="D24" t="s">
        <v>37</v>
      </c>
      <c r="E24" t="s">
        <v>68</v>
      </c>
      <c r="F24" t="s">
        <v>68</v>
      </c>
      <c r="G24">
        <f ca="1">SUM(G7:G132)</f>
        <v>11.119924644301944</v>
      </c>
    </row>
    <row r="29" spans="1:7">
      <c r="A29" t="s">
        <v>34</v>
      </c>
      <c r="B29" t="s">
        <v>35</v>
      </c>
      <c r="C29" t="s">
        <v>36</v>
      </c>
      <c r="D29" t="s">
        <v>37</v>
      </c>
      <c r="E29" t="s">
        <v>69</v>
      </c>
      <c r="F29" t="s">
        <v>70</v>
      </c>
      <c r="G29">
        <v>1.04357741312</v>
      </c>
    </row>
    <row r="30" spans="1:7">
      <c r="A30" t="s">
        <v>34</v>
      </c>
      <c r="B30" t="s">
        <v>71</v>
      </c>
      <c r="C30" t="s">
        <v>72</v>
      </c>
      <c r="D30" t="s">
        <v>73</v>
      </c>
      <c r="E30" t="s">
        <v>74</v>
      </c>
      <c r="F30" t="s">
        <v>75</v>
      </c>
      <c r="G30">
        <v>0.86014575380500002</v>
      </c>
    </row>
    <row r="31" spans="1:7">
      <c r="A31" t="s">
        <v>34</v>
      </c>
      <c r="B31" t="s">
        <v>35</v>
      </c>
      <c r="C31" t="s">
        <v>76</v>
      </c>
      <c r="D31" t="s">
        <v>77</v>
      </c>
      <c r="E31" t="s">
        <v>78</v>
      </c>
      <c r="F31" t="s">
        <v>68</v>
      </c>
      <c r="G31">
        <v>0.82792127311499997</v>
      </c>
    </row>
    <row r="32" spans="1:7">
      <c r="A32" t="s">
        <v>34</v>
      </c>
      <c r="B32" t="s">
        <v>35</v>
      </c>
      <c r="C32" t="s">
        <v>36</v>
      </c>
      <c r="D32" t="s">
        <v>46</v>
      </c>
      <c r="E32" t="s">
        <v>47</v>
      </c>
      <c r="G32">
        <v>0.50071885379999992</v>
      </c>
    </row>
    <row r="33" spans="1:7">
      <c r="A33" t="s">
        <v>34</v>
      </c>
      <c r="B33" t="s">
        <v>35</v>
      </c>
      <c r="C33" t="s">
        <v>76</v>
      </c>
      <c r="D33" t="s">
        <v>77</v>
      </c>
      <c r="E33" t="s">
        <v>78</v>
      </c>
      <c r="F33" t="s">
        <v>79</v>
      </c>
      <c r="G33">
        <v>0.33959645034999997</v>
      </c>
    </row>
    <row r="34" spans="1:7">
      <c r="A34" t="s">
        <v>34</v>
      </c>
      <c r="B34" t="s">
        <v>35</v>
      </c>
      <c r="C34" t="s">
        <v>36</v>
      </c>
      <c r="D34" t="s">
        <v>80</v>
      </c>
      <c r="E34" t="s">
        <v>81</v>
      </c>
      <c r="F34" t="s">
        <v>82</v>
      </c>
      <c r="G34">
        <v>0.29993555103899999</v>
      </c>
    </row>
    <row r="35" spans="1:7">
      <c r="A35" t="s">
        <v>34</v>
      </c>
      <c r="B35" t="s">
        <v>58</v>
      </c>
      <c r="C35" t="s">
        <v>58</v>
      </c>
      <c r="D35" t="s">
        <v>59</v>
      </c>
      <c r="E35" t="s">
        <v>83</v>
      </c>
      <c r="F35" t="s">
        <v>84</v>
      </c>
      <c r="G35">
        <v>0.19086807793399999</v>
      </c>
    </row>
    <row r="36" spans="1:7">
      <c r="A36" t="s">
        <v>34</v>
      </c>
      <c r="B36" t="s">
        <v>35</v>
      </c>
      <c r="C36" t="s">
        <v>54</v>
      </c>
      <c r="D36" t="s">
        <v>85</v>
      </c>
      <c r="E36" t="s">
        <v>86</v>
      </c>
      <c r="F36" t="s">
        <v>87</v>
      </c>
      <c r="G36">
        <v>0.17599524069200001</v>
      </c>
    </row>
    <row r="37" spans="1:7">
      <c r="A37" t="s">
        <v>34</v>
      </c>
      <c r="B37" t="s">
        <v>35</v>
      </c>
      <c r="C37" t="s">
        <v>76</v>
      </c>
      <c r="D37" t="s">
        <v>88</v>
      </c>
      <c r="E37" t="s">
        <v>89</v>
      </c>
      <c r="G37">
        <v>0.14377076000199998</v>
      </c>
    </row>
    <row r="38" spans="1:7">
      <c r="A38" t="s">
        <v>34</v>
      </c>
      <c r="B38" t="s">
        <v>35</v>
      </c>
      <c r="C38" t="s">
        <v>76</v>
      </c>
      <c r="G38">
        <v>0.13633434138100001</v>
      </c>
    </row>
    <row r="39" spans="1:7">
      <c r="A39" t="s">
        <v>34</v>
      </c>
      <c r="B39" t="s">
        <v>62</v>
      </c>
      <c r="C39" t="s">
        <v>63</v>
      </c>
      <c r="D39" t="s">
        <v>64</v>
      </c>
      <c r="E39" t="s">
        <v>65</v>
      </c>
      <c r="G39">
        <v>8.9237023449500005E-2</v>
      </c>
    </row>
    <row r="40" spans="1:7">
      <c r="A40" t="s">
        <v>34</v>
      </c>
      <c r="B40" t="s">
        <v>35</v>
      </c>
      <c r="C40" t="s">
        <v>36</v>
      </c>
      <c r="D40" t="s">
        <v>37</v>
      </c>
      <c r="E40" t="s">
        <v>52</v>
      </c>
      <c r="F40" t="s">
        <v>90</v>
      </c>
      <c r="G40">
        <v>8.6758217242599994E-2</v>
      </c>
    </row>
    <row r="41" spans="1:7">
      <c r="A41" t="s">
        <v>34</v>
      </c>
      <c r="B41" t="s">
        <v>35</v>
      </c>
      <c r="C41" t="s">
        <v>76</v>
      </c>
      <c r="D41" t="s">
        <v>77</v>
      </c>
      <c r="E41" t="s">
        <v>78</v>
      </c>
      <c r="F41" t="s">
        <v>91</v>
      </c>
      <c r="G41">
        <v>7.6842992414900002E-2</v>
      </c>
    </row>
    <row r="42" spans="1:7">
      <c r="A42" t="s">
        <v>34</v>
      </c>
      <c r="B42" t="s">
        <v>92</v>
      </c>
      <c r="C42" t="s">
        <v>93</v>
      </c>
      <c r="D42" t="s">
        <v>94</v>
      </c>
      <c r="E42" t="s">
        <v>95</v>
      </c>
      <c r="F42" t="s">
        <v>96</v>
      </c>
      <c r="G42">
        <v>5.9491348966299998E-2</v>
      </c>
    </row>
    <row r="43" spans="1:7">
      <c r="A43" t="s">
        <v>34</v>
      </c>
      <c r="B43" t="s">
        <v>92</v>
      </c>
      <c r="C43" t="s">
        <v>93</v>
      </c>
      <c r="D43" t="s">
        <v>97</v>
      </c>
      <c r="E43" t="s">
        <v>98</v>
      </c>
      <c r="G43">
        <v>4.7097317931700002E-2</v>
      </c>
    </row>
    <row r="44" spans="1:7">
      <c r="A44" t="s">
        <v>34</v>
      </c>
      <c r="B44" t="s">
        <v>35</v>
      </c>
      <c r="C44" t="s">
        <v>36</v>
      </c>
      <c r="D44" t="s">
        <v>37</v>
      </c>
      <c r="E44" t="s">
        <v>52</v>
      </c>
      <c r="F44" t="s">
        <v>68</v>
      </c>
      <c r="G44">
        <v>4.4618511724799997E-2</v>
      </c>
    </row>
    <row r="45" spans="1:7">
      <c r="A45" t="s">
        <v>34</v>
      </c>
      <c r="B45" t="s">
        <v>35</v>
      </c>
      <c r="C45" t="s">
        <v>36</v>
      </c>
      <c r="D45" t="s">
        <v>37</v>
      </c>
      <c r="E45" t="s">
        <v>38</v>
      </c>
      <c r="G45">
        <v>4.2139705517799997E-2</v>
      </c>
    </row>
    <row r="46" spans="1:7">
      <c r="A46" t="s">
        <v>34</v>
      </c>
      <c r="B46" t="s">
        <v>35</v>
      </c>
      <c r="C46" t="s">
        <v>76</v>
      </c>
      <c r="D46" t="s">
        <v>77</v>
      </c>
      <c r="E46" t="s">
        <v>99</v>
      </c>
      <c r="F46" t="s">
        <v>100</v>
      </c>
      <c r="G46">
        <v>4.2139705517799997E-2</v>
      </c>
    </row>
    <row r="47" spans="1:7">
      <c r="A47" t="s">
        <v>34</v>
      </c>
      <c r="B47" t="s">
        <v>92</v>
      </c>
      <c r="C47" t="s">
        <v>93</v>
      </c>
      <c r="D47" t="s">
        <v>101</v>
      </c>
      <c r="E47" t="s">
        <v>102</v>
      </c>
      <c r="F47" t="s">
        <v>103</v>
      </c>
      <c r="G47">
        <v>3.96608993109E-2</v>
      </c>
    </row>
    <row r="48" spans="1:7">
      <c r="A48" t="s">
        <v>34</v>
      </c>
      <c r="B48" t="s">
        <v>35</v>
      </c>
      <c r="C48" t="s">
        <v>36</v>
      </c>
      <c r="D48" t="s">
        <v>104</v>
      </c>
      <c r="G48">
        <v>3.96608993109E-2</v>
      </c>
    </row>
    <row r="49" spans="1:7">
      <c r="A49" t="s">
        <v>34</v>
      </c>
      <c r="B49" t="s">
        <v>35</v>
      </c>
      <c r="C49" t="s">
        <v>54</v>
      </c>
      <c r="D49" t="s">
        <v>85</v>
      </c>
      <c r="E49" t="s">
        <v>86</v>
      </c>
      <c r="F49" t="s">
        <v>105</v>
      </c>
      <c r="G49">
        <v>3.96608993109E-2</v>
      </c>
    </row>
    <row r="50" spans="1:7">
      <c r="A50" t="s">
        <v>34</v>
      </c>
      <c r="B50" t="s">
        <v>35</v>
      </c>
      <c r="C50" t="s">
        <v>54</v>
      </c>
      <c r="D50" t="s">
        <v>85</v>
      </c>
      <c r="E50" t="s">
        <v>106</v>
      </c>
      <c r="F50" t="s">
        <v>107</v>
      </c>
      <c r="G50">
        <v>3.7182093104000002E-2</v>
      </c>
    </row>
    <row r="51" spans="1:7">
      <c r="A51" t="s">
        <v>34</v>
      </c>
      <c r="B51" t="s">
        <v>35</v>
      </c>
      <c r="C51" t="s">
        <v>36</v>
      </c>
      <c r="D51" t="s">
        <v>46</v>
      </c>
      <c r="E51" t="s">
        <v>47</v>
      </c>
      <c r="F51" t="s">
        <v>108</v>
      </c>
      <c r="G51">
        <v>3.2224480690100005E-2</v>
      </c>
    </row>
    <row r="52" spans="1:7">
      <c r="A52" t="s">
        <v>34</v>
      </c>
      <c r="B52" t="s">
        <v>92</v>
      </c>
      <c r="C52" t="s">
        <v>109</v>
      </c>
      <c r="D52" t="s">
        <v>110</v>
      </c>
      <c r="G52">
        <v>2.9745674483199997E-2</v>
      </c>
    </row>
    <row r="53" spans="1:7">
      <c r="A53" t="s">
        <v>34</v>
      </c>
      <c r="B53" t="s">
        <v>35</v>
      </c>
      <c r="C53" t="s">
        <v>36</v>
      </c>
      <c r="D53" t="s">
        <v>49</v>
      </c>
      <c r="E53" t="s">
        <v>50</v>
      </c>
      <c r="F53" t="s">
        <v>111</v>
      </c>
      <c r="G53">
        <v>2.4788062069299999E-2</v>
      </c>
    </row>
    <row r="54" spans="1:7">
      <c r="A54" t="s">
        <v>34</v>
      </c>
      <c r="B54" t="s">
        <v>112</v>
      </c>
      <c r="C54" t="s">
        <v>113</v>
      </c>
      <c r="D54" t="s">
        <v>114</v>
      </c>
      <c r="E54" t="s">
        <v>115</v>
      </c>
      <c r="F54" t="s">
        <v>116</v>
      </c>
      <c r="G54">
        <v>2.4788062069299999E-2</v>
      </c>
    </row>
    <row r="55" spans="1:7">
      <c r="A55" t="s">
        <v>34</v>
      </c>
      <c r="B55" t="s">
        <v>92</v>
      </c>
      <c r="C55" t="s">
        <v>93</v>
      </c>
      <c r="D55" t="s">
        <v>94</v>
      </c>
      <c r="E55" t="s">
        <v>117</v>
      </c>
      <c r="G55">
        <v>2.2309255862399999E-2</v>
      </c>
    </row>
    <row r="56" spans="1:7">
      <c r="A56" t="s">
        <v>34</v>
      </c>
      <c r="B56" t="s">
        <v>35</v>
      </c>
      <c r="C56" t="s">
        <v>36</v>
      </c>
      <c r="D56" t="s">
        <v>37</v>
      </c>
      <c r="E56" t="s">
        <v>69</v>
      </c>
      <c r="G56">
        <v>2.2309255862399999E-2</v>
      </c>
    </row>
    <row r="57" spans="1:7">
      <c r="A57" t="s">
        <v>34</v>
      </c>
      <c r="B57" t="s">
        <v>118</v>
      </c>
      <c r="C57" t="s">
        <v>119</v>
      </c>
      <c r="D57" t="s">
        <v>120</v>
      </c>
      <c r="E57" t="s">
        <v>121</v>
      </c>
      <c r="F57" t="s">
        <v>122</v>
      </c>
      <c r="G57">
        <v>1.9830449655399998E-2</v>
      </c>
    </row>
    <row r="58" spans="1:7">
      <c r="A58" t="s">
        <v>34</v>
      </c>
      <c r="B58" t="s">
        <v>35</v>
      </c>
      <c r="C58" t="s">
        <v>36</v>
      </c>
      <c r="D58" t="s">
        <v>37</v>
      </c>
      <c r="G58">
        <v>1.9830449655399998E-2</v>
      </c>
    </row>
    <row r="59" spans="1:7">
      <c r="A59" t="s">
        <v>34</v>
      </c>
      <c r="B59" t="s">
        <v>123</v>
      </c>
      <c r="C59" t="s">
        <v>124</v>
      </c>
      <c r="D59" t="s">
        <v>125</v>
      </c>
      <c r="G59">
        <v>1.7351643448500001E-2</v>
      </c>
    </row>
    <row r="60" spans="1:7">
      <c r="A60" t="s">
        <v>34</v>
      </c>
      <c r="B60" t="s">
        <v>35</v>
      </c>
      <c r="C60" t="s">
        <v>76</v>
      </c>
      <c r="D60" t="s">
        <v>77</v>
      </c>
      <c r="E60" t="s">
        <v>78</v>
      </c>
      <c r="F60" t="s">
        <v>126</v>
      </c>
      <c r="G60">
        <v>1.7351643448500001E-2</v>
      </c>
    </row>
    <row r="61" spans="1:7">
      <c r="A61" t="s">
        <v>34</v>
      </c>
      <c r="B61" t="s">
        <v>127</v>
      </c>
      <c r="C61" t="s">
        <v>128</v>
      </c>
      <c r="D61" t="s">
        <v>129</v>
      </c>
      <c r="E61" t="s">
        <v>130</v>
      </c>
      <c r="G61">
        <v>1.4872837241599999E-2</v>
      </c>
    </row>
    <row r="62" spans="1:7">
      <c r="A62" t="s">
        <v>34</v>
      </c>
      <c r="B62" t="s">
        <v>35</v>
      </c>
      <c r="C62" t="s">
        <v>36</v>
      </c>
      <c r="D62" t="s">
        <v>49</v>
      </c>
      <c r="E62" t="s">
        <v>50</v>
      </c>
      <c r="F62" t="s">
        <v>131</v>
      </c>
      <c r="G62">
        <v>1.4872837241599999E-2</v>
      </c>
    </row>
    <row r="63" spans="1:7">
      <c r="A63" t="s">
        <v>34</v>
      </c>
      <c r="B63" t="s">
        <v>35</v>
      </c>
      <c r="C63" t="s">
        <v>132</v>
      </c>
      <c r="D63" t="s">
        <v>133</v>
      </c>
      <c r="G63">
        <v>1.4872837241599999E-2</v>
      </c>
    </row>
    <row r="64" spans="1:7">
      <c r="A64" t="s">
        <v>34</v>
      </c>
      <c r="B64" t="s">
        <v>92</v>
      </c>
      <c r="C64" t="s">
        <v>93</v>
      </c>
      <c r="D64" t="s">
        <v>97</v>
      </c>
      <c r="E64" t="s">
        <v>98</v>
      </c>
      <c r="F64" t="s">
        <v>134</v>
      </c>
      <c r="G64">
        <v>1.2394031034700001E-2</v>
      </c>
    </row>
    <row r="65" spans="1:7">
      <c r="A65" t="s">
        <v>34</v>
      </c>
      <c r="B65" t="s">
        <v>35</v>
      </c>
      <c r="C65" t="s">
        <v>36</v>
      </c>
      <c r="D65" t="s">
        <v>37</v>
      </c>
      <c r="E65" t="s">
        <v>135</v>
      </c>
      <c r="F65" t="s">
        <v>136</v>
      </c>
      <c r="G65">
        <v>1.2394031034700001E-2</v>
      </c>
    </row>
    <row r="66" spans="1:7">
      <c r="A66" t="s">
        <v>34</v>
      </c>
      <c r="B66" t="s">
        <v>35</v>
      </c>
      <c r="C66" t="s">
        <v>36</v>
      </c>
      <c r="D66" t="s">
        <v>40</v>
      </c>
      <c r="E66" t="s">
        <v>41</v>
      </c>
      <c r="F66" t="s">
        <v>137</v>
      </c>
      <c r="G66">
        <v>1.2394031034700001E-2</v>
      </c>
    </row>
    <row r="67" spans="1:7">
      <c r="A67" t="s">
        <v>34</v>
      </c>
      <c r="B67" t="s">
        <v>138</v>
      </c>
      <c r="C67" t="s">
        <v>138</v>
      </c>
      <c r="D67" t="s">
        <v>139</v>
      </c>
      <c r="G67">
        <v>9.9152248277200004E-3</v>
      </c>
    </row>
    <row r="68" spans="1:7">
      <c r="A68" t="s">
        <v>34</v>
      </c>
      <c r="B68" t="s">
        <v>35</v>
      </c>
      <c r="C68" t="s">
        <v>36</v>
      </c>
      <c r="D68" t="s">
        <v>68</v>
      </c>
      <c r="E68" t="s">
        <v>68</v>
      </c>
      <c r="F68" t="s">
        <v>68</v>
      </c>
      <c r="G68">
        <v>9.9152248277200004E-3</v>
      </c>
    </row>
    <row r="69" spans="1:7">
      <c r="A69" t="s">
        <v>34</v>
      </c>
      <c r="B69" t="s">
        <v>35</v>
      </c>
      <c r="C69" t="s">
        <v>36</v>
      </c>
      <c r="D69" t="s">
        <v>140</v>
      </c>
      <c r="G69">
        <v>9.9152248277200004E-3</v>
      </c>
    </row>
    <row r="70" spans="1:7">
      <c r="A70" t="s">
        <v>34</v>
      </c>
      <c r="B70" t="s">
        <v>68</v>
      </c>
      <c r="C70" t="s">
        <v>68</v>
      </c>
      <c r="D70" t="s">
        <v>68</v>
      </c>
      <c r="E70" t="s">
        <v>68</v>
      </c>
      <c r="F70" t="s">
        <v>68</v>
      </c>
      <c r="G70">
        <v>7.4364186207900003E-3</v>
      </c>
    </row>
    <row r="71" spans="1:7">
      <c r="A71" t="s">
        <v>34</v>
      </c>
      <c r="B71" t="s">
        <v>58</v>
      </c>
      <c r="C71" t="s">
        <v>58</v>
      </c>
      <c r="D71" t="s">
        <v>59</v>
      </c>
      <c r="E71" t="s">
        <v>141</v>
      </c>
      <c r="F71" t="s">
        <v>142</v>
      </c>
      <c r="G71">
        <v>7.4364186207900003E-3</v>
      </c>
    </row>
    <row r="72" spans="1:7">
      <c r="A72" t="s">
        <v>34</v>
      </c>
      <c r="B72" t="s">
        <v>58</v>
      </c>
      <c r="C72" t="s">
        <v>58</v>
      </c>
      <c r="D72" t="s">
        <v>59</v>
      </c>
      <c r="E72" t="s">
        <v>143</v>
      </c>
      <c r="F72" t="s">
        <v>144</v>
      </c>
      <c r="G72">
        <v>7.4364186207900003E-3</v>
      </c>
    </row>
    <row r="73" spans="1:7">
      <c r="A73" t="s">
        <v>34</v>
      </c>
      <c r="B73" t="s">
        <v>35</v>
      </c>
      <c r="C73" t="s">
        <v>36</v>
      </c>
      <c r="D73" t="s">
        <v>37</v>
      </c>
      <c r="E73" t="s">
        <v>38</v>
      </c>
      <c r="F73" t="s">
        <v>68</v>
      </c>
      <c r="G73">
        <v>7.4364186207900003E-3</v>
      </c>
    </row>
    <row r="74" spans="1:7">
      <c r="A74" t="s">
        <v>34</v>
      </c>
      <c r="B74" t="s">
        <v>35</v>
      </c>
      <c r="C74" t="s">
        <v>36</v>
      </c>
      <c r="D74" t="s">
        <v>104</v>
      </c>
      <c r="E74" t="s">
        <v>145</v>
      </c>
      <c r="G74">
        <v>7.4364186207900003E-3</v>
      </c>
    </row>
    <row r="75" spans="1:7">
      <c r="A75" t="s">
        <v>34</v>
      </c>
      <c r="B75" t="s">
        <v>35</v>
      </c>
      <c r="C75" t="s">
        <v>76</v>
      </c>
      <c r="D75" t="s">
        <v>77</v>
      </c>
      <c r="E75" t="s">
        <v>99</v>
      </c>
      <c r="F75" t="s">
        <v>146</v>
      </c>
      <c r="G75">
        <v>7.4364186207900003E-3</v>
      </c>
    </row>
    <row r="76" spans="1:7">
      <c r="A76" t="s">
        <v>34</v>
      </c>
      <c r="B76" t="s">
        <v>35</v>
      </c>
      <c r="C76" t="s">
        <v>147</v>
      </c>
      <c r="D76" t="s">
        <v>148</v>
      </c>
      <c r="E76" t="s">
        <v>149</v>
      </c>
      <c r="F76" t="s">
        <v>150</v>
      </c>
      <c r="G76">
        <v>7.4364186207900003E-3</v>
      </c>
    </row>
    <row r="77" spans="1:7">
      <c r="A77" t="s">
        <v>34</v>
      </c>
      <c r="B77" t="s">
        <v>35</v>
      </c>
      <c r="C77" t="s">
        <v>54</v>
      </c>
      <c r="D77" t="s">
        <v>151</v>
      </c>
      <c r="E77" t="s">
        <v>152</v>
      </c>
      <c r="F77" t="s">
        <v>153</v>
      </c>
      <c r="G77">
        <v>7.4364186207900003E-3</v>
      </c>
    </row>
    <row r="78" spans="1:7">
      <c r="A78" t="s">
        <v>34</v>
      </c>
      <c r="B78" t="s">
        <v>58</v>
      </c>
      <c r="C78" t="s">
        <v>58</v>
      </c>
      <c r="D78" t="s">
        <v>59</v>
      </c>
      <c r="E78" t="s">
        <v>154</v>
      </c>
      <c r="F78" t="s">
        <v>155</v>
      </c>
      <c r="G78">
        <v>4.9576124138600002E-3</v>
      </c>
    </row>
    <row r="79" spans="1:7">
      <c r="A79" t="s">
        <v>34</v>
      </c>
      <c r="B79" t="s">
        <v>58</v>
      </c>
      <c r="C79" t="s">
        <v>58</v>
      </c>
      <c r="D79" t="s">
        <v>59</v>
      </c>
      <c r="E79" t="s">
        <v>143</v>
      </c>
      <c r="F79" t="s">
        <v>156</v>
      </c>
      <c r="G79">
        <v>4.9576124138600002E-3</v>
      </c>
    </row>
    <row r="80" spans="1:7">
      <c r="A80" t="s">
        <v>34</v>
      </c>
      <c r="B80" t="s">
        <v>58</v>
      </c>
      <c r="C80" t="s">
        <v>58</v>
      </c>
      <c r="D80" t="s">
        <v>59</v>
      </c>
      <c r="E80" t="s">
        <v>157</v>
      </c>
      <c r="F80" t="s">
        <v>158</v>
      </c>
      <c r="G80">
        <v>4.9576124138600002E-3</v>
      </c>
    </row>
    <row r="81" spans="1:7">
      <c r="A81" t="s">
        <v>34</v>
      </c>
      <c r="B81" t="s">
        <v>62</v>
      </c>
      <c r="C81" t="s">
        <v>159</v>
      </c>
      <c r="D81" t="s">
        <v>160</v>
      </c>
      <c r="E81" t="s">
        <v>161</v>
      </c>
      <c r="F81" t="s">
        <v>162</v>
      </c>
      <c r="G81">
        <v>4.9576124138600002E-3</v>
      </c>
    </row>
    <row r="82" spans="1:7">
      <c r="A82" t="s">
        <v>34</v>
      </c>
      <c r="B82" t="s">
        <v>62</v>
      </c>
      <c r="C82" t="s">
        <v>159</v>
      </c>
      <c r="D82" t="s">
        <v>160</v>
      </c>
      <c r="E82" t="s">
        <v>161</v>
      </c>
      <c r="F82" t="s">
        <v>163</v>
      </c>
      <c r="G82">
        <v>4.9576124138600002E-3</v>
      </c>
    </row>
    <row r="83" spans="1:7">
      <c r="A83" t="s">
        <v>34</v>
      </c>
      <c r="B83" t="s">
        <v>123</v>
      </c>
      <c r="C83" t="s">
        <v>164</v>
      </c>
      <c r="D83" t="s">
        <v>165</v>
      </c>
      <c r="G83">
        <v>4.9576124138600002E-3</v>
      </c>
    </row>
    <row r="84" spans="1:7">
      <c r="A84" t="s">
        <v>34</v>
      </c>
      <c r="B84" t="s">
        <v>118</v>
      </c>
      <c r="C84" t="s">
        <v>119</v>
      </c>
      <c r="D84" t="s">
        <v>166</v>
      </c>
      <c r="E84" t="s">
        <v>167</v>
      </c>
      <c r="F84" t="s">
        <v>168</v>
      </c>
      <c r="G84">
        <v>4.9576124138600002E-3</v>
      </c>
    </row>
    <row r="85" spans="1:7">
      <c r="A85" t="s">
        <v>34</v>
      </c>
      <c r="B85" t="s">
        <v>169</v>
      </c>
      <c r="C85" t="s">
        <v>170</v>
      </c>
      <c r="D85" t="s">
        <v>171</v>
      </c>
      <c r="E85" t="s">
        <v>172</v>
      </c>
      <c r="F85" t="s">
        <v>170</v>
      </c>
      <c r="G85">
        <v>4.9576124138600002E-3</v>
      </c>
    </row>
    <row r="86" spans="1:7">
      <c r="A86" t="s">
        <v>34</v>
      </c>
      <c r="B86" t="s">
        <v>173</v>
      </c>
      <c r="G86">
        <v>4.9576124138600002E-3</v>
      </c>
    </row>
    <row r="87" spans="1:7">
      <c r="A87" t="s">
        <v>34</v>
      </c>
      <c r="B87" t="s">
        <v>92</v>
      </c>
      <c r="C87" t="s">
        <v>93</v>
      </c>
      <c r="D87" t="s">
        <v>94</v>
      </c>
      <c r="E87" t="s">
        <v>95</v>
      </c>
      <c r="F87" t="s">
        <v>68</v>
      </c>
      <c r="G87">
        <v>4.9576124138600002E-3</v>
      </c>
    </row>
    <row r="88" spans="1:7">
      <c r="A88" t="s">
        <v>34</v>
      </c>
      <c r="B88" t="s">
        <v>92</v>
      </c>
      <c r="C88" t="s">
        <v>93</v>
      </c>
      <c r="D88" t="s">
        <v>94</v>
      </c>
      <c r="E88" t="s">
        <v>95</v>
      </c>
      <c r="G88">
        <v>4.9576124138600002E-3</v>
      </c>
    </row>
    <row r="89" spans="1:7">
      <c r="A89" t="s">
        <v>34</v>
      </c>
      <c r="B89" t="s">
        <v>35</v>
      </c>
      <c r="C89" t="s">
        <v>36</v>
      </c>
      <c r="D89" t="s">
        <v>49</v>
      </c>
      <c r="E89" t="s">
        <v>50</v>
      </c>
      <c r="G89">
        <v>4.9576124138600002E-3</v>
      </c>
    </row>
    <row r="90" spans="1:7">
      <c r="A90" t="s">
        <v>34</v>
      </c>
      <c r="B90" t="s">
        <v>35</v>
      </c>
      <c r="C90" t="s">
        <v>36</v>
      </c>
      <c r="D90" t="s">
        <v>80</v>
      </c>
      <c r="E90" t="s">
        <v>174</v>
      </c>
      <c r="G90">
        <v>4.9576124138600002E-3</v>
      </c>
    </row>
    <row r="91" spans="1:7">
      <c r="A91" t="s">
        <v>34</v>
      </c>
      <c r="B91" t="s">
        <v>35</v>
      </c>
      <c r="C91" t="s">
        <v>36</v>
      </c>
      <c r="D91" t="s">
        <v>104</v>
      </c>
      <c r="E91" t="s">
        <v>175</v>
      </c>
      <c r="F91" t="s">
        <v>68</v>
      </c>
      <c r="G91">
        <v>4.9576124138600002E-3</v>
      </c>
    </row>
    <row r="92" spans="1:7">
      <c r="A92" t="s">
        <v>34</v>
      </c>
      <c r="B92" t="s">
        <v>35</v>
      </c>
      <c r="C92" t="s">
        <v>36</v>
      </c>
      <c r="D92" t="s">
        <v>40</v>
      </c>
      <c r="E92" t="s">
        <v>176</v>
      </c>
      <c r="G92">
        <v>4.9576124138600002E-3</v>
      </c>
    </row>
    <row r="93" spans="1:7">
      <c r="A93" t="s">
        <v>34</v>
      </c>
      <c r="B93" t="s">
        <v>35</v>
      </c>
      <c r="C93" t="s">
        <v>132</v>
      </c>
      <c r="D93" t="s">
        <v>177</v>
      </c>
      <c r="E93" t="s">
        <v>178</v>
      </c>
      <c r="G93">
        <v>4.9576124138600002E-3</v>
      </c>
    </row>
    <row r="94" spans="1:7">
      <c r="A94" t="s">
        <v>34</v>
      </c>
      <c r="B94" t="s">
        <v>35</v>
      </c>
      <c r="C94" t="s">
        <v>54</v>
      </c>
      <c r="D94" t="s">
        <v>55</v>
      </c>
      <c r="E94" t="s">
        <v>179</v>
      </c>
      <c r="F94" t="s">
        <v>180</v>
      </c>
      <c r="G94">
        <v>4.9576124138600002E-3</v>
      </c>
    </row>
    <row r="95" spans="1:7">
      <c r="A95" t="s">
        <v>34</v>
      </c>
      <c r="B95" t="s">
        <v>127</v>
      </c>
      <c r="C95" t="s">
        <v>68</v>
      </c>
      <c r="D95" t="s">
        <v>68</v>
      </c>
      <c r="E95" t="s">
        <v>68</v>
      </c>
      <c r="F95" t="s">
        <v>68</v>
      </c>
      <c r="G95">
        <v>2.4788062069300001E-3</v>
      </c>
    </row>
    <row r="96" spans="1:7">
      <c r="A96" t="s">
        <v>34</v>
      </c>
      <c r="B96" t="s">
        <v>127</v>
      </c>
      <c r="C96" t="s">
        <v>181</v>
      </c>
      <c r="D96" t="s">
        <v>182</v>
      </c>
      <c r="G96">
        <v>2.4788062069300001E-3</v>
      </c>
    </row>
    <row r="97" spans="1:7">
      <c r="A97" t="s">
        <v>34</v>
      </c>
      <c r="B97" t="s">
        <v>127</v>
      </c>
      <c r="C97" t="s">
        <v>183</v>
      </c>
      <c r="D97" t="s">
        <v>184</v>
      </c>
      <c r="E97" t="s">
        <v>185</v>
      </c>
      <c r="G97">
        <v>2.4788062069300001E-3</v>
      </c>
    </row>
    <row r="98" spans="1:7">
      <c r="A98" t="s">
        <v>34</v>
      </c>
      <c r="B98" t="s">
        <v>58</v>
      </c>
      <c r="C98" t="s">
        <v>58</v>
      </c>
      <c r="D98" t="s">
        <v>59</v>
      </c>
      <c r="E98" t="s">
        <v>68</v>
      </c>
      <c r="F98" t="s">
        <v>68</v>
      </c>
      <c r="G98">
        <v>2.4788062069300001E-3</v>
      </c>
    </row>
    <row r="99" spans="1:7">
      <c r="A99" t="s">
        <v>34</v>
      </c>
      <c r="B99" t="s">
        <v>58</v>
      </c>
      <c r="C99" t="s">
        <v>58</v>
      </c>
      <c r="D99" t="s">
        <v>59</v>
      </c>
      <c r="E99" t="s">
        <v>186</v>
      </c>
      <c r="G99">
        <v>2.4788062069300001E-3</v>
      </c>
    </row>
    <row r="100" spans="1:7">
      <c r="A100" t="s">
        <v>34</v>
      </c>
      <c r="B100" t="s">
        <v>58</v>
      </c>
      <c r="C100" t="s">
        <v>58</v>
      </c>
      <c r="D100" t="s">
        <v>59</v>
      </c>
      <c r="E100" t="s">
        <v>83</v>
      </c>
      <c r="F100" t="s">
        <v>68</v>
      </c>
      <c r="G100">
        <v>2.4788062069300001E-3</v>
      </c>
    </row>
    <row r="101" spans="1:7">
      <c r="A101" t="s">
        <v>34</v>
      </c>
      <c r="B101" t="s">
        <v>58</v>
      </c>
      <c r="C101" t="s">
        <v>58</v>
      </c>
      <c r="D101" t="s">
        <v>59</v>
      </c>
      <c r="E101" t="s">
        <v>187</v>
      </c>
      <c r="F101" t="s">
        <v>188</v>
      </c>
      <c r="G101">
        <v>2.4788062069300001E-3</v>
      </c>
    </row>
    <row r="102" spans="1:7">
      <c r="A102" t="s">
        <v>34</v>
      </c>
      <c r="B102" t="s">
        <v>62</v>
      </c>
      <c r="C102" t="s">
        <v>189</v>
      </c>
      <c r="D102" t="s">
        <v>190</v>
      </c>
      <c r="E102" t="s">
        <v>191</v>
      </c>
      <c r="F102" t="s">
        <v>192</v>
      </c>
      <c r="G102">
        <v>2.4788062069300001E-3</v>
      </c>
    </row>
    <row r="103" spans="1:7">
      <c r="A103" t="s">
        <v>34</v>
      </c>
      <c r="B103" t="s">
        <v>62</v>
      </c>
      <c r="C103" t="s">
        <v>189</v>
      </c>
      <c r="D103" t="s">
        <v>190</v>
      </c>
      <c r="E103" t="s">
        <v>193</v>
      </c>
      <c r="F103" t="s">
        <v>194</v>
      </c>
      <c r="G103">
        <v>2.4788062069300001E-3</v>
      </c>
    </row>
    <row r="104" spans="1:7">
      <c r="A104" t="s">
        <v>34</v>
      </c>
      <c r="B104" t="s">
        <v>62</v>
      </c>
      <c r="C104" t="s">
        <v>159</v>
      </c>
      <c r="D104" t="s">
        <v>160</v>
      </c>
      <c r="E104" t="s">
        <v>195</v>
      </c>
      <c r="G104">
        <v>2.4788062069300001E-3</v>
      </c>
    </row>
    <row r="105" spans="1:7">
      <c r="A105" t="s">
        <v>34</v>
      </c>
      <c r="B105" t="s">
        <v>196</v>
      </c>
      <c r="C105" t="s">
        <v>197</v>
      </c>
      <c r="D105" t="s">
        <v>198</v>
      </c>
      <c r="E105" t="s">
        <v>199</v>
      </c>
      <c r="F105" t="s">
        <v>200</v>
      </c>
      <c r="G105">
        <v>2.4788062069300001E-3</v>
      </c>
    </row>
    <row r="106" spans="1:7">
      <c r="A106" t="s">
        <v>34</v>
      </c>
      <c r="B106" t="s">
        <v>201</v>
      </c>
      <c r="C106" t="s">
        <v>201</v>
      </c>
      <c r="D106" t="s">
        <v>202</v>
      </c>
      <c r="G106">
        <v>2.4788062069300001E-3</v>
      </c>
    </row>
    <row r="107" spans="1:7">
      <c r="A107" t="s">
        <v>34</v>
      </c>
      <c r="B107" t="s">
        <v>201</v>
      </c>
      <c r="C107" t="s">
        <v>201</v>
      </c>
      <c r="D107" t="s">
        <v>203</v>
      </c>
      <c r="G107">
        <v>2.4788062069300001E-3</v>
      </c>
    </row>
    <row r="108" spans="1:7">
      <c r="A108" t="s">
        <v>34</v>
      </c>
      <c r="B108" t="s">
        <v>201</v>
      </c>
      <c r="C108" t="s">
        <v>204</v>
      </c>
      <c r="G108">
        <v>2.4788062069300001E-3</v>
      </c>
    </row>
    <row r="109" spans="1:7">
      <c r="A109" t="s">
        <v>34</v>
      </c>
      <c r="B109" t="s">
        <v>123</v>
      </c>
      <c r="C109" t="s">
        <v>164</v>
      </c>
      <c r="D109" t="s">
        <v>205</v>
      </c>
      <c r="E109" t="s">
        <v>206</v>
      </c>
      <c r="F109" t="s">
        <v>207</v>
      </c>
      <c r="G109">
        <v>2.4788062069300001E-3</v>
      </c>
    </row>
    <row r="110" spans="1:7">
      <c r="A110" t="s">
        <v>34</v>
      </c>
      <c r="B110" t="s">
        <v>123</v>
      </c>
      <c r="C110" t="s">
        <v>164</v>
      </c>
      <c r="D110" t="s">
        <v>208</v>
      </c>
      <c r="G110">
        <v>2.4788062069300001E-3</v>
      </c>
    </row>
    <row r="111" spans="1:7">
      <c r="A111" t="s">
        <v>34</v>
      </c>
      <c r="B111" t="s">
        <v>118</v>
      </c>
      <c r="C111" t="s">
        <v>119</v>
      </c>
      <c r="D111" t="s">
        <v>166</v>
      </c>
      <c r="G111">
        <v>2.4788062069300001E-3</v>
      </c>
    </row>
    <row r="112" spans="1:7">
      <c r="A112" t="s">
        <v>34</v>
      </c>
      <c r="B112" t="s">
        <v>118</v>
      </c>
      <c r="C112" t="s">
        <v>119</v>
      </c>
      <c r="D112" t="s">
        <v>166</v>
      </c>
      <c r="E112" t="s">
        <v>209</v>
      </c>
      <c r="F112" t="s">
        <v>210</v>
      </c>
      <c r="G112">
        <v>2.4788062069300001E-3</v>
      </c>
    </row>
    <row r="113" spans="1:7">
      <c r="A113" t="s">
        <v>34</v>
      </c>
      <c r="B113" t="s">
        <v>118</v>
      </c>
      <c r="C113" t="s">
        <v>119</v>
      </c>
      <c r="D113" t="s">
        <v>166</v>
      </c>
      <c r="E113" t="s">
        <v>211</v>
      </c>
      <c r="F113" t="s">
        <v>68</v>
      </c>
      <c r="G113">
        <v>2.4788062069300001E-3</v>
      </c>
    </row>
    <row r="114" spans="1:7">
      <c r="A114" t="s">
        <v>34</v>
      </c>
      <c r="B114" t="s">
        <v>118</v>
      </c>
      <c r="C114" t="s">
        <v>119</v>
      </c>
      <c r="D114" t="s">
        <v>166</v>
      </c>
      <c r="E114" t="s">
        <v>167</v>
      </c>
      <c r="F114" t="s">
        <v>212</v>
      </c>
      <c r="G114">
        <v>2.4788062069300001E-3</v>
      </c>
    </row>
    <row r="115" spans="1:7">
      <c r="A115" t="s">
        <v>34</v>
      </c>
      <c r="B115" t="s">
        <v>118</v>
      </c>
      <c r="C115" t="s">
        <v>119</v>
      </c>
      <c r="D115" t="s">
        <v>120</v>
      </c>
      <c r="E115" t="s">
        <v>213</v>
      </c>
      <c r="F115" t="s">
        <v>214</v>
      </c>
      <c r="G115">
        <v>2.4788062069300001E-3</v>
      </c>
    </row>
    <row r="116" spans="1:7">
      <c r="A116" t="s">
        <v>34</v>
      </c>
      <c r="B116" t="s">
        <v>118</v>
      </c>
      <c r="C116" t="s">
        <v>215</v>
      </c>
      <c r="D116" t="s">
        <v>216</v>
      </c>
      <c r="E116" t="s">
        <v>217</v>
      </c>
      <c r="G116">
        <v>2.4788062069300001E-3</v>
      </c>
    </row>
    <row r="117" spans="1:7">
      <c r="A117" t="s">
        <v>34</v>
      </c>
      <c r="B117" t="s">
        <v>118</v>
      </c>
      <c r="C117" t="s">
        <v>215</v>
      </c>
      <c r="D117" t="s">
        <v>216</v>
      </c>
      <c r="E117" t="s">
        <v>218</v>
      </c>
      <c r="G117">
        <v>2.4788062069300001E-3</v>
      </c>
    </row>
    <row r="118" spans="1:7">
      <c r="A118" t="s">
        <v>34</v>
      </c>
      <c r="B118" t="s">
        <v>92</v>
      </c>
      <c r="C118" t="s">
        <v>219</v>
      </c>
      <c r="D118" t="s">
        <v>220</v>
      </c>
      <c r="G118">
        <v>2.4788062069300001E-3</v>
      </c>
    </row>
    <row r="119" spans="1:7">
      <c r="A119" t="s">
        <v>34</v>
      </c>
      <c r="B119" t="s">
        <v>92</v>
      </c>
      <c r="C119" t="s">
        <v>93</v>
      </c>
      <c r="D119" t="s">
        <v>97</v>
      </c>
      <c r="E119" t="s">
        <v>98</v>
      </c>
      <c r="F119" t="s">
        <v>221</v>
      </c>
      <c r="G119">
        <v>2.4788062069300001E-3</v>
      </c>
    </row>
    <row r="120" spans="1:7">
      <c r="A120" t="s">
        <v>34</v>
      </c>
      <c r="B120" t="s">
        <v>35</v>
      </c>
      <c r="C120" t="s">
        <v>36</v>
      </c>
      <c r="G120">
        <v>2.4788062069300001E-3</v>
      </c>
    </row>
    <row r="121" spans="1:7">
      <c r="A121" t="s">
        <v>34</v>
      </c>
      <c r="B121" t="s">
        <v>35</v>
      </c>
      <c r="C121" t="s">
        <v>36</v>
      </c>
      <c r="D121" t="s">
        <v>37</v>
      </c>
      <c r="E121" t="s">
        <v>222</v>
      </c>
      <c r="G121">
        <v>2.4788062069300001E-3</v>
      </c>
    </row>
    <row r="122" spans="1:7">
      <c r="A122" t="s">
        <v>34</v>
      </c>
      <c r="B122" t="s">
        <v>35</v>
      </c>
      <c r="C122" t="s">
        <v>36</v>
      </c>
      <c r="D122" t="s">
        <v>37</v>
      </c>
      <c r="E122" t="s">
        <v>222</v>
      </c>
      <c r="F122" t="s">
        <v>223</v>
      </c>
      <c r="G122">
        <v>2.4788062069300001E-3</v>
      </c>
    </row>
    <row r="123" spans="1:7">
      <c r="A123" t="s">
        <v>34</v>
      </c>
      <c r="B123" t="s">
        <v>35</v>
      </c>
      <c r="C123" t="s">
        <v>36</v>
      </c>
      <c r="D123" t="s">
        <v>80</v>
      </c>
      <c r="E123" t="s">
        <v>81</v>
      </c>
      <c r="F123" t="s">
        <v>68</v>
      </c>
      <c r="G123">
        <v>2.4788062069300001E-3</v>
      </c>
    </row>
    <row r="124" spans="1:7">
      <c r="A124" t="s">
        <v>34</v>
      </c>
      <c r="B124" t="s">
        <v>35</v>
      </c>
      <c r="C124" t="s">
        <v>36</v>
      </c>
      <c r="D124" t="s">
        <v>40</v>
      </c>
      <c r="E124" t="s">
        <v>41</v>
      </c>
      <c r="F124" t="s">
        <v>68</v>
      </c>
      <c r="G124">
        <v>2.4788062069300001E-3</v>
      </c>
    </row>
    <row r="125" spans="1:7">
      <c r="A125" t="s">
        <v>34</v>
      </c>
      <c r="B125" t="s">
        <v>35</v>
      </c>
      <c r="C125" t="s">
        <v>36</v>
      </c>
      <c r="D125" t="s">
        <v>40</v>
      </c>
      <c r="E125" t="s">
        <v>41</v>
      </c>
      <c r="F125" t="s">
        <v>224</v>
      </c>
      <c r="G125">
        <v>2.4788062069300001E-3</v>
      </c>
    </row>
    <row r="126" spans="1:7">
      <c r="A126" t="s">
        <v>34</v>
      </c>
      <c r="B126" t="s">
        <v>35</v>
      </c>
      <c r="C126" t="s">
        <v>76</v>
      </c>
      <c r="D126" t="s">
        <v>77</v>
      </c>
      <c r="E126" t="s">
        <v>225</v>
      </c>
      <c r="F126" t="s">
        <v>226</v>
      </c>
      <c r="G126">
        <v>2.4788062069300001E-3</v>
      </c>
    </row>
    <row r="127" spans="1:7">
      <c r="A127" t="s">
        <v>34</v>
      </c>
      <c r="B127" t="s">
        <v>35</v>
      </c>
      <c r="C127" t="s">
        <v>76</v>
      </c>
      <c r="D127" t="s">
        <v>77</v>
      </c>
      <c r="E127" t="s">
        <v>78</v>
      </c>
      <c r="F127" t="s">
        <v>227</v>
      </c>
      <c r="G127">
        <v>2.4788062069300001E-3</v>
      </c>
    </row>
    <row r="128" spans="1:7">
      <c r="A128" t="s">
        <v>34</v>
      </c>
      <c r="B128" t="s">
        <v>35</v>
      </c>
      <c r="C128" t="s">
        <v>76</v>
      </c>
      <c r="D128" t="s">
        <v>77</v>
      </c>
      <c r="E128" t="s">
        <v>78</v>
      </c>
      <c r="F128" t="s">
        <v>228</v>
      </c>
      <c r="G128">
        <v>2.4788062069300001E-3</v>
      </c>
    </row>
    <row r="129" spans="1:7">
      <c r="A129" t="s">
        <v>34</v>
      </c>
      <c r="B129" t="s">
        <v>35</v>
      </c>
      <c r="C129" t="s">
        <v>76</v>
      </c>
      <c r="D129" t="s">
        <v>77</v>
      </c>
      <c r="E129" t="s">
        <v>78</v>
      </c>
      <c r="F129" t="s">
        <v>229</v>
      </c>
      <c r="G129">
        <v>2.4788062069300001E-3</v>
      </c>
    </row>
    <row r="130" spans="1:7">
      <c r="A130" t="s">
        <v>34</v>
      </c>
      <c r="B130" t="s">
        <v>35</v>
      </c>
      <c r="C130" t="s">
        <v>76</v>
      </c>
      <c r="D130" t="s">
        <v>77</v>
      </c>
      <c r="E130" t="s">
        <v>78</v>
      </c>
      <c r="F130" t="s">
        <v>230</v>
      </c>
      <c r="G130">
        <v>2.4788062069300001E-3</v>
      </c>
    </row>
    <row r="131" spans="1:7">
      <c r="A131" t="s">
        <v>34</v>
      </c>
      <c r="B131" t="s">
        <v>35</v>
      </c>
      <c r="C131" t="s">
        <v>76</v>
      </c>
      <c r="D131" t="s">
        <v>77</v>
      </c>
      <c r="E131" t="s">
        <v>99</v>
      </c>
      <c r="G131">
        <v>2.4788062069300001E-3</v>
      </c>
    </row>
    <row r="132" spans="1:7">
      <c r="A132" t="s">
        <v>34</v>
      </c>
      <c r="B132" t="s">
        <v>35</v>
      </c>
      <c r="C132" t="s">
        <v>132</v>
      </c>
      <c r="D132" t="s">
        <v>231</v>
      </c>
      <c r="E132" t="s">
        <v>232</v>
      </c>
      <c r="F132" t="s">
        <v>233</v>
      </c>
      <c r="G132">
        <v>2.4788062069300001E-3</v>
      </c>
    </row>
    <row r="133" spans="1:7">
      <c r="A133" t="s">
        <v>34</v>
      </c>
      <c r="B133" t="s">
        <v>35</v>
      </c>
      <c r="C133" t="s">
        <v>132</v>
      </c>
      <c r="D133" t="s">
        <v>234</v>
      </c>
      <c r="E133" t="s">
        <v>235</v>
      </c>
      <c r="G133">
        <v>2.4788062069300001E-3</v>
      </c>
    </row>
    <row r="134" spans="1:7">
      <c r="A134" t="s">
        <v>34</v>
      </c>
      <c r="B134" t="s">
        <v>35</v>
      </c>
      <c r="C134" t="s">
        <v>54</v>
      </c>
      <c r="D134" t="s">
        <v>236</v>
      </c>
      <c r="E134" t="s">
        <v>237</v>
      </c>
      <c r="G134">
        <v>2.4788062069300001E-3</v>
      </c>
    </row>
    <row r="135" spans="1:7">
      <c r="A135" t="s">
        <v>34</v>
      </c>
      <c r="B135" t="s">
        <v>35</v>
      </c>
      <c r="C135" t="s">
        <v>54</v>
      </c>
      <c r="D135" t="s">
        <v>55</v>
      </c>
      <c r="E135" t="s">
        <v>179</v>
      </c>
      <c r="F135" t="s">
        <v>238</v>
      </c>
      <c r="G135">
        <v>2.4788062069300001E-3</v>
      </c>
    </row>
    <row r="136" spans="1:7">
      <c r="A136" t="s">
        <v>34</v>
      </c>
      <c r="B136" t="s">
        <v>35</v>
      </c>
      <c r="C136" t="s">
        <v>54</v>
      </c>
      <c r="D136" t="s">
        <v>55</v>
      </c>
      <c r="E136" t="s">
        <v>179</v>
      </c>
      <c r="F136" t="s">
        <v>239</v>
      </c>
      <c r="G136">
        <v>2.4788062069300001E-3</v>
      </c>
    </row>
    <row r="137" spans="1:7">
      <c r="A137" t="s">
        <v>34</v>
      </c>
      <c r="B137" t="s">
        <v>35</v>
      </c>
      <c r="C137" t="s">
        <v>54</v>
      </c>
      <c r="D137" t="s">
        <v>55</v>
      </c>
      <c r="E137" t="s">
        <v>179</v>
      </c>
      <c r="F137" t="s">
        <v>240</v>
      </c>
      <c r="G137">
        <v>2.4788062069300001E-3</v>
      </c>
    </row>
    <row r="138" spans="1:7">
      <c r="A138" t="s">
        <v>34</v>
      </c>
      <c r="B138" t="s">
        <v>35</v>
      </c>
      <c r="C138" t="s">
        <v>54</v>
      </c>
      <c r="D138" t="s">
        <v>85</v>
      </c>
      <c r="E138" t="s">
        <v>106</v>
      </c>
      <c r="G138">
        <v>2.4788062069300001E-3</v>
      </c>
    </row>
    <row r="139" spans="1:7">
      <c r="A139" t="s">
        <v>34</v>
      </c>
      <c r="B139" t="s">
        <v>35</v>
      </c>
      <c r="C139" t="s">
        <v>54</v>
      </c>
      <c r="D139" t="s">
        <v>85</v>
      </c>
      <c r="E139" t="s">
        <v>86</v>
      </c>
      <c r="F139" t="s">
        <v>68</v>
      </c>
      <c r="G139">
        <v>2.4788062069300001E-3</v>
      </c>
    </row>
    <row r="140" spans="1:7">
      <c r="A140" t="s">
        <v>34</v>
      </c>
      <c r="B140" t="s">
        <v>35</v>
      </c>
      <c r="C140" t="s">
        <v>54</v>
      </c>
      <c r="D140" t="s">
        <v>85</v>
      </c>
      <c r="E140" t="s">
        <v>86</v>
      </c>
      <c r="G140">
        <v>2.4788062069300001E-3</v>
      </c>
    </row>
    <row r="141" spans="1:7">
      <c r="A141" t="s">
        <v>34</v>
      </c>
      <c r="B141" t="s">
        <v>241</v>
      </c>
      <c r="C141" t="s">
        <v>242</v>
      </c>
      <c r="D141" t="s">
        <v>243</v>
      </c>
      <c r="G141">
        <v>2.4788062069300001E-3</v>
      </c>
    </row>
    <row r="142" spans="1:7">
      <c r="A142" t="s">
        <v>34</v>
      </c>
      <c r="B142" t="s">
        <v>241</v>
      </c>
      <c r="C142" t="s">
        <v>242</v>
      </c>
      <c r="D142" t="s">
        <v>243</v>
      </c>
      <c r="E142" t="s">
        <v>244</v>
      </c>
      <c r="G142">
        <v>2.4788062069300001E-3</v>
      </c>
    </row>
    <row r="143" spans="1:7">
      <c r="A143" t="s">
        <v>245</v>
      </c>
      <c r="B143" t="s">
        <v>246</v>
      </c>
      <c r="C143" t="s">
        <v>247</v>
      </c>
      <c r="D143" t="s">
        <v>248</v>
      </c>
      <c r="E143" t="s">
        <v>249</v>
      </c>
      <c r="G143">
        <v>0</v>
      </c>
    </row>
    <row r="144" spans="1:7">
      <c r="A144" t="s">
        <v>245</v>
      </c>
      <c r="B144" t="s">
        <v>246</v>
      </c>
      <c r="C144" t="s">
        <v>247</v>
      </c>
      <c r="D144" t="s">
        <v>248</v>
      </c>
      <c r="E144" t="s">
        <v>249</v>
      </c>
      <c r="F144" t="s">
        <v>250</v>
      </c>
      <c r="G144">
        <v>0</v>
      </c>
    </row>
    <row r="145" spans="1:7">
      <c r="A145" t="s">
        <v>245</v>
      </c>
      <c r="B145" t="s">
        <v>251</v>
      </c>
      <c r="C145" t="s">
        <v>252</v>
      </c>
      <c r="D145" t="s">
        <v>253</v>
      </c>
      <c r="G145">
        <v>0</v>
      </c>
    </row>
    <row r="146" spans="1:7">
      <c r="A146" t="s">
        <v>34</v>
      </c>
      <c r="B146" t="s">
        <v>127</v>
      </c>
      <c r="G146">
        <v>0</v>
      </c>
    </row>
    <row r="147" spans="1:7">
      <c r="A147" t="s">
        <v>34</v>
      </c>
      <c r="B147" t="s">
        <v>127</v>
      </c>
      <c r="C147" t="s">
        <v>254</v>
      </c>
      <c r="G147">
        <v>0</v>
      </c>
    </row>
    <row r="148" spans="1:7">
      <c r="A148" t="s">
        <v>34</v>
      </c>
      <c r="B148" t="s">
        <v>127</v>
      </c>
      <c r="C148" t="s">
        <v>181</v>
      </c>
      <c r="G148">
        <v>0</v>
      </c>
    </row>
    <row r="149" spans="1:7">
      <c r="A149" t="s">
        <v>34</v>
      </c>
      <c r="B149" t="s">
        <v>127</v>
      </c>
      <c r="C149" t="s">
        <v>181</v>
      </c>
      <c r="D149" t="s">
        <v>255</v>
      </c>
      <c r="G149">
        <v>0</v>
      </c>
    </row>
    <row r="150" spans="1:7">
      <c r="A150" t="s">
        <v>34</v>
      </c>
      <c r="B150" t="s">
        <v>127</v>
      </c>
      <c r="C150" t="s">
        <v>181</v>
      </c>
      <c r="D150" t="s">
        <v>182</v>
      </c>
      <c r="E150" t="s">
        <v>256</v>
      </c>
      <c r="G150">
        <v>0</v>
      </c>
    </row>
    <row r="151" spans="1:7">
      <c r="A151" t="s">
        <v>34</v>
      </c>
      <c r="B151" t="s">
        <v>127</v>
      </c>
      <c r="C151" t="s">
        <v>181</v>
      </c>
      <c r="D151" t="s">
        <v>182</v>
      </c>
      <c r="E151" t="s">
        <v>257</v>
      </c>
      <c r="G151">
        <v>0</v>
      </c>
    </row>
    <row r="152" spans="1:7">
      <c r="A152" t="s">
        <v>34</v>
      </c>
      <c r="B152" t="s">
        <v>127</v>
      </c>
      <c r="C152" t="s">
        <v>258</v>
      </c>
      <c r="D152" t="s">
        <v>259</v>
      </c>
      <c r="G152">
        <v>0</v>
      </c>
    </row>
    <row r="153" spans="1:7">
      <c r="A153" t="s">
        <v>34</v>
      </c>
      <c r="B153" t="s">
        <v>127</v>
      </c>
      <c r="C153" t="s">
        <v>260</v>
      </c>
      <c r="G153">
        <v>0</v>
      </c>
    </row>
    <row r="154" spans="1:7">
      <c r="A154" t="s">
        <v>34</v>
      </c>
      <c r="B154" t="s">
        <v>127</v>
      </c>
      <c r="C154" t="s">
        <v>261</v>
      </c>
      <c r="D154" t="s">
        <v>262</v>
      </c>
      <c r="E154" t="s">
        <v>263</v>
      </c>
      <c r="G154">
        <v>0</v>
      </c>
    </row>
    <row r="155" spans="1:7">
      <c r="A155" t="s">
        <v>34</v>
      </c>
      <c r="B155" t="s">
        <v>127</v>
      </c>
      <c r="C155" t="s">
        <v>264</v>
      </c>
      <c r="G155">
        <v>0</v>
      </c>
    </row>
    <row r="156" spans="1:7">
      <c r="A156" t="s">
        <v>34</v>
      </c>
      <c r="B156" t="s">
        <v>127</v>
      </c>
      <c r="C156" t="s">
        <v>265</v>
      </c>
      <c r="G156">
        <v>0</v>
      </c>
    </row>
    <row r="157" spans="1:7">
      <c r="A157" t="s">
        <v>34</v>
      </c>
      <c r="B157" t="s">
        <v>127</v>
      </c>
      <c r="C157" t="s">
        <v>128</v>
      </c>
      <c r="D157" t="s">
        <v>129</v>
      </c>
      <c r="E157" t="s">
        <v>68</v>
      </c>
      <c r="F157" t="s">
        <v>68</v>
      </c>
      <c r="G157">
        <v>0</v>
      </c>
    </row>
    <row r="158" spans="1:7">
      <c r="A158" t="s">
        <v>34</v>
      </c>
      <c r="B158" t="s">
        <v>127</v>
      </c>
      <c r="C158" t="s">
        <v>128</v>
      </c>
      <c r="D158" t="s">
        <v>129</v>
      </c>
      <c r="G158">
        <v>0</v>
      </c>
    </row>
    <row r="159" spans="1:7">
      <c r="A159" t="s">
        <v>34</v>
      </c>
      <c r="B159" t="s">
        <v>127</v>
      </c>
      <c r="C159" t="s">
        <v>128</v>
      </c>
      <c r="D159" t="s">
        <v>129</v>
      </c>
      <c r="E159" t="s">
        <v>266</v>
      </c>
      <c r="G159">
        <v>0</v>
      </c>
    </row>
    <row r="160" spans="1:7">
      <c r="A160" t="s">
        <v>34</v>
      </c>
      <c r="B160" t="s">
        <v>127</v>
      </c>
      <c r="C160" t="s">
        <v>128</v>
      </c>
      <c r="D160" t="s">
        <v>129</v>
      </c>
      <c r="E160" t="s">
        <v>266</v>
      </c>
      <c r="F160" t="s">
        <v>267</v>
      </c>
      <c r="G160">
        <v>0</v>
      </c>
    </row>
    <row r="161" spans="1:7">
      <c r="A161" t="s">
        <v>34</v>
      </c>
      <c r="B161" t="s">
        <v>127</v>
      </c>
      <c r="C161" t="s">
        <v>128</v>
      </c>
      <c r="D161" t="s">
        <v>129</v>
      </c>
      <c r="E161" t="s">
        <v>268</v>
      </c>
      <c r="G161">
        <v>0</v>
      </c>
    </row>
    <row r="162" spans="1:7">
      <c r="A162" t="s">
        <v>34</v>
      </c>
      <c r="B162" t="s">
        <v>127</v>
      </c>
      <c r="C162" t="s">
        <v>128</v>
      </c>
      <c r="D162" t="s">
        <v>129</v>
      </c>
      <c r="E162" t="s">
        <v>268</v>
      </c>
      <c r="F162" t="s">
        <v>269</v>
      </c>
      <c r="G162">
        <v>0</v>
      </c>
    </row>
    <row r="163" spans="1:7">
      <c r="A163" t="s">
        <v>34</v>
      </c>
      <c r="B163" t="s">
        <v>127</v>
      </c>
      <c r="C163" t="s">
        <v>270</v>
      </c>
      <c r="D163" t="s">
        <v>270</v>
      </c>
      <c r="G163">
        <v>0</v>
      </c>
    </row>
    <row r="164" spans="1:7">
      <c r="A164" t="s">
        <v>34</v>
      </c>
      <c r="B164" t="s">
        <v>127</v>
      </c>
      <c r="C164" t="s">
        <v>271</v>
      </c>
      <c r="G164">
        <v>0</v>
      </c>
    </row>
    <row r="165" spans="1:7">
      <c r="A165" t="s">
        <v>34</v>
      </c>
      <c r="B165" t="s">
        <v>127</v>
      </c>
      <c r="C165" t="s">
        <v>183</v>
      </c>
      <c r="G165">
        <v>0</v>
      </c>
    </row>
    <row r="166" spans="1:7">
      <c r="A166" t="s">
        <v>34</v>
      </c>
      <c r="B166" t="s">
        <v>127</v>
      </c>
      <c r="C166" t="s">
        <v>183</v>
      </c>
      <c r="D166" s="33">
        <v>45597</v>
      </c>
      <c r="G166">
        <v>0</v>
      </c>
    </row>
    <row r="167" spans="1:7">
      <c r="A167" t="s">
        <v>34</v>
      </c>
      <c r="B167" t="s">
        <v>127</v>
      </c>
      <c r="C167" t="s">
        <v>183</v>
      </c>
      <c r="D167" t="s">
        <v>272</v>
      </c>
      <c r="G167">
        <v>0</v>
      </c>
    </row>
    <row r="168" spans="1:7">
      <c r="A168" t="s">
        <v>34</v>
      </c>
      <c r="B168" t="s">
        <v>127</v>
      </c>
      <c r="C168" t="s">
        <v>273</v>
      </c>
      <c r="G168">
        <v>0</v>
      </c>
    </row>
    <row r="169" spans="1:7">
      <c r="A169" t="s">
        <v>34</v>
      </c>
      <c r="B169" t="s">
        <v>127</v>
      </c>
      <c r="C169" t="s">
        <v>273</v>
      </c>
      <c r="D169" t="s">
        <v>274</v>
      </c>
      <c r="G169">
        <v>0</v>
      </c>
    </row>
    <row r="170" spans="1:7">
      <c r="A170" t="s">
        <v>34</v>
      </c>
      <c r="B170" t="s">
        <v>58</v>
      </c>
      <c r="C170" t="s">
        <v>275</v>
      </c>
      <c r="D170" t="s">
        <v>276</v>
      </c>
      <c r="G170">
        <v>0</v>
      </c>
    </row>
    <row r="171" spans="1:7">
      <c r="A171" t="s">
        <v>34</v>
      </c>
      <c r="B171" t="s">
        <v>58</v>
      </c>
      <c r="C171" t="s">
        <v>275</v>
      </c>
      <c r="D171" t="s">
        <v>276</v>
      </c>
      <c r="E171" t="s">
        <v>277</v>
      </c>
      <c r="G171">
        <v>0</v>
      </c>
    </row>
    <row r="172" spans="1:7">
      <c r="A172" t="s">
        <v>34</v>
      </c>
      <c r="B172" t="s">
        <v>58</v>
      </c>
      <c r="C172" t="s">
        <v>275</v>
      </c>
      <c r="D172" t="s">
        <v>276</v>
      </c>
      <c r="E172" t="s">
        <v>278</v>
      </c>
      <c r="G172">
        <v>0</v>
      </c>
    </row>
    <row r="173" spans="1:7">
      <c r="A173" t="s">
        <v>34</v>
      </c>
      <c r="B173" t="s">
        <v>58</v>
      </c>
      <c r="C173" t="s">
        <v>275</v>
      </c>
      <c r="D173" t="s">
        <v>276</v>
      </c>
      <c r="E173" t="s">
        <v>279</v>
      </c>
      <c r="F173" t="s">
        <v>280</v>
      </c>
      <c r="G173">
        <v>0</v>
      </c>
    </row>
    <row r="174" spans="1:7">
      <c r="A174" t="s">
        <v>34</v>
      </c>
      <c r="B174" t="s">
        <v>58</v>
      </c>
      <c r="C174" t="s">
        <v>275</v>
      </c>
      <c r="D174" t="s">
        <v>276</v>
      </c>
      <c r="E174" t="s">
        <v>281</v>
      </c>
      <c r="G174">
        <v>0</v>
      </c>
    </row>
    <row r="175" spans="1:7">
      <c r="A175" t="s">
        <v>34</v>
      </c>
      <c r="B175" t="s">
        <v>58</v>
      </c>
      <c r="C175" t="s">
        <v>58</v>
      </c>
      <c r="G175">
        <v>0</v>
      </c>
    </row>
    <row r="176" spans="1:7">
      <c r="A176" t="s">
        <v>34</v>
      </c>
      <c r="B176" t="s">
        <v>58</v>
      </c>
      <c r="C176" t="s">
        <v>58</v>
      </c>
      <c r="D176" t="s">
        <v>59</v>
      </c>
      <c r="G176">
        <v>0</v>
      </c>
    </row>
    <row r="177" spans="1:7">
      <c r="A177" t="s">
        <v>34</v>
      </c>
      <c r="B177" t="s">
        <v>58</v>
      </c>
      <c r="C177" t="s">
        <v>58</v>
      </c>
      <c r="D177" t="s">
        <v>59</v>
      </c>
      <c r="E177" t="s">
        <v>282</v>
      </c>
      <c r="F177" t="s">
        <v>283</v>
      </c>
      <c r="G177">
        <v>0</v>
      </c>
    </row>
    <row r="178" spans="1:7">
      <c r="A178" t="s">
        <v>34</v>
      </c>
      <c r="B178" t="s">
        <v>58</v>
      </c>
      <c r="C178" t="s">
        <v>58</v>
      </c>
      <c r="D178" t="s">
        <v>59</v>
      </c>
      <c r="E178" t="s">
        <v>284</v>
      </c>
      <c r="F178" t="s">
        <v>285</v>
      </c>
      <c r="G178">
        <v>0</v>
      </c>
    </row>
    <row r="179" spans="1:7">
      <c r="A179" t="s">
        <v>34</v>
      </c>
      <c r="B179" t="s">
        <v>58</v>
      </c>
      <c r="C179" t="s">
        <v>58</v>
      </c>
      <c r="D179" t="s">
        <v>59</v>
      </c>
      <c r="E179" t="s">
        <v>284</v>
      </c>
      <c r="F179" t="s">
        <v>286</v>
      </c>
      <c r="G179">
        <v>0</v>
      </c>
    </row>
    <row r="180" spans="1:7">
      <c r="A180" t="s">
        <v>34</v>
      </c>
      <c r="B180" t="s">
        <v>58</v>
      </c>
      <c r="C180" t="s">
        <v>58</v>
      </c>
      <c r="D180" t="s">
        <v>59</v>
      </c>
      <c r="E180" t="s">
        <v>287</v>
      </c>
      <c r="F180" t="s">
        <v>68</v>
      </c>
      <c r="G180">
        <v>0</v>
      </c>
    </row>
    <row r="181" spans="1:7">
      <c r="A181" t="s">
        <v>34</v>
      </c>
      <c r="B181" t="s">
        <v>58</v>
      </c>
      <c r="C181" t="s">
        <v>58</v>
      </c>
      <c r="D181" t="s">
        <v>59</v>
      </c>
      <c r="E181" t="s">
        <v>288</v>
      </c>
      <c r="G181">
        <v>0</v>
      </c>
    </row>
    <row r="182" spans="1:7">
      <c r="A182" t="s">
        <v>34</v>
      </c>
      <c r="B182" t="s">
        <v>58</v>
      </c>
      <c r="C182" t="s">
        <v>58</v>
      </c>
      <c r="D182" t="s">
        <v>59</v>
      </c>
      <c r="E182" t="s">
        <v>143</v>
      </c>
      <c r="F182" t="s">
        <v>289</v>
      </c>
      <c r="G182">
        <v>0</v>
      </c>
    </row>
    <row r="183" spans="1:7">
      <c r="A183" t="s">
        <v>34</v>
      </c>
      <c r="B183" t="s">
        <v>58</v>
      </c>
      <c r="C183" t="s">
        <v>58</v>
      </c>
      <c r="D183" t="s">
        <v>59</v>
      </c>
      <c r="E183" t="s">
        <v>290</v>
      </c>
      <c r="G183">
        <v>0</v>
      </c>
    </row>
    <row r="184" spans="1:7">
      <c r="A184" t="s">
        <v>34</v>
      </c>
      <c r="B184" t="s">
        <v>58</v>
      </c>
      <c r="C184" t="s">
        <v>58</v>
      </c>
      <c r="D184" t="s">
        <v>59</v>
      </c>
      <c r="E184" t="s">
        <v>157</v>
      </c>
      <c r="F184" t="s">
        <v>291</v>
      </c>
      <c r="G184">
        <v>0</v>
      </c>
    </row>
    <row r="185" spans="1:7">
      <c r="A185" t="s">
        <v>34</v>
      </c>
      <c r="B185" t="s">
        <v>58</v>
      </c>
      <c r="C185" t="s">
        <v>58</v>
      </c>
      <c r="D185" t="s">
        <v>59</v>
      </c>
      <c r="E185" t="s">
        <v>292</v>
      </c>
      <c r="G185">
        <v>0</v>
      </c>
    </row>
    <row r="186" spans="1:7">
      <c r="A186" t="s">
        <v>34</v>
      </c>
      <c r="B186" t="s">
        <v>58</v>
      </c>
      <c r="C186" t="s">
        <v>58</v>
      </c>
      <c r="D186" t="s">
        <v>59</v>
      </c>
      <c r="E186" t="s">
        <v>292</v>
      </c>
      <c r="F186" t="s">
        <v>293</v>
      </c>
      <c r="G186">
        <v>0</v>
      </c>
    </row>
    <row r="187" spans="1:7">
      <c r="A187" t="s">
        <v>34</v>
      </c>
      <c r="B187" t="s">
        <v>58</v>
      </c>
      <c r="C187" t="s">
        <v>58</v>
      </c>
      <c r="D187" t="s">
        <v>59</v>
      </c>
      <c r="E187" t="s">
        <v>187</v>
      </c>
      <c r="F187" t="s">
        <v>294</v>
      </c>
      <c r="G187">
        <v>0</v>
      </c>
    </row>
    <row r="188" spans="1:7">
      <c r="A188" t="s">
        <v>34</v>
      </c>
      <c r="B188" t="s">
        <v>58</v>
      </c>
      <c r="C188" t="s">
        <v>58</v>
      </c>
      <c r="D188" t="s">
        <v>59</v>
      </c>
      <c r="E188" t="s">
        <v>187</v>
      </c>
      <c r="F188" t="s">
        <v>295</v>
      </c>
      <c r="G188">
        <v>0</v>
      </c>
    </row>
    <row r="189" spans="1:7">
      <c r="A189" t="s">
        <v>34</v>
      </c>
      <c r="B189" t="s">
        <v>58</v>
      </c>
      <c r="C189" t="s">
        <v>58</v>
      </c>
      <c r="D189" t="s">
        <v>296</v>
      </c>
      <c r="E189" t="s">
        <v>297</v>
      </c>
      <c r="F189" t="s">
        <v>298</v>
      </c>
      <c r="G189">
        <v>0</v>
      </c>
    </row>
    <row r="190" spans="1:7">
      <c r="A190" t="s">
        <v>34</v>
      </c>
      <c r="B190" t="s">
        <v>58</v>
      </c>
      <c r="C190" t="s">
        <v>299</v>
      </c>
      <c r="D190" t="s">
        <v>300</v>
      </c>
      <c r="G190">
        <v>0</v>
      </c>
    </row>
    <row r="191" spans="1:7">
      <c r="A191" t="s">
        <v>34</v>
      </c>
      <c r="B191" t="s">
        <v>58</v>
      </c>
      <c r="C191" t="s">
        <v>301</v>
      </c>
      <c r="D191" t="s">
        <v>68</v>
      </c>
      <c r="E191" t="s">
        <v>68</v>
      </c>
      <c r="F191" t="s">
        <v>68</v>
      </c>
      <c r="G191">
        <v>0</v>
      </c>
    </row>
    <row r="192" spans="1:7">
      <c r="A192" t="s">
        <v>34</v>
      </c>
      <c r="B192" t="s">
        <v>58</v>
      </c>
      <c r="C192" t="s">
        <v>301</v>
      </c>
      <c r="D192" t="s">
        <v>302</v>
      </c>
      <c r="G192">
        <v>0</v>
      </c>
    </row>
    <row r="193" spans="1:7">
      <c r="A193" t="s">
        <v>34</v>
      </c>
      <c r="B193" t="s">
        <v>58</v>
      </c>
      <c r="C193" t="s">
        <v>301</v>
      </c>
      <c r="D193" t="s">
        <v>302</v>
      </c>
      <c r="E193" t="s">
        <v>303</v>
      </c>
      <c r="G193">
        <v>0</v>
      </c>
    </row>
    <row r="194" spans="1:7">
      <c r="A194" t="s">
        <v>34</v>
      </c>
      <c r="B194" t="s">
        <v>58</v>
      </c>
      <c r="C194" t="s">
        <v>301</v>
      </c>
      <c r="D194" t="s">
        <v>304</v>
      </c>
      <c r="G194">
        <v>0</v>
      </c>
    </row>
    <row r="195" spans="1:7">
      <c r="A195" t="s">
        <v>34</v>
      </c>
      <c r="B195" t="s">
        <v>58</v>
      </c>
      <c r="C195" t="s">
        <v>301</v>
      </c>
      <c r="D195" t="s">
        <v>304</v>
      </c>
      <c r="E195" t="s">
        <v>305</v>
      </c>
      <c r="G195">
        <v>0</v>
      </c>
    </row>
    <row r="196" spans="1:7">
      <c r="A196" t="s">
        <v>34</v>
      </c>
      <c r="B196" t="s">
        <v>306</v>
      </c>
      <c r="C196" t="s">
        <v>307</v>
      </c>
      <c r="G196">
        <v>0</v>
      </c>
    </row>
    <row r="197" spans="1:7">
      <c r="A197" t="s">
        <v>34</v>
      </c>
      <c r="B197" t="s">
        <v>306</v>
      </c>
      <c r="C197" t="s">
        <v>308</v>
      </c>
      <c r="D197" t="s">
        <v>309</v>
      </c>
      <c r="E197" t="s">
        <v>310</v>
      </c>
      <c r="G197">
        <v>0</v>
      </c>
    </row>
    <row r="198" spans="1:7">
      <c r="A198" t="s">
        <v>34</v>
      </c>
      <c r="B198" t="s">
        <v>306</v>
      </c>
      <c r="C198" t="s">
        <v>311</v>
      </c>
      <c r="D198" t="s">
        <v>312</v>
      </c>
      <c r="E198" t="s">
        <v>68</v>
      </c>
      <c r="F198" t="s">
        <v>68</v>
      </c>
      <c r="G198">
        <v>0</v>
      </c>
    </row>
    <row r="199" spans="1:7">
      <c r="A199" t="s">
        <v>34</v>
      </c>
      <c r="B199" t="s">
        <v>306</v>
      </c>
      <c r="C199" t="s">
        <v>311</v>
      </c>
      <c r="D199" t="s">
        <v>312</v>
      </c>
      <c r="G199">
        <v>0</v>
      </c>
    </row>
    <row r="200" spans="1:7">
      <c r="A200" t="s">
        <v>34</v>
      </c>
      <c r="B200" t="s">
        <v>306</v>
      </c>
      <c r="C200" t="s">
        <v>311</v>
      </c>
      <c r="D200" t="s">
        <v>312</v>
      </c>
      <c r="E200" t="s">
        <v>313</v>
      </c>
      <c r="F200" t="s">
        <v>68</v>
      </c>
      <c r="G200">
        <v>0</v>
      </c>
    </row>
    <row r="201" spans="1:7">
      <c r="A201" t="s">
        <v>34</v>
      </c>
      <c r="B201" t="s">
        <v>306</v>
      </c>
      <c r="C201" t="s">
        <v>311</v>
      </c>
      <c r="D201" t="s">
        <v>312</v>
      </c>
      <c r="E201" t="s">
        <v>313</v>
      </c>
      <c r="G201">
        <v>0</v>
      </c>
    </row>
    <row r="202" spans="1:7">
      <c r="A202" t="s">
        <v>34</v>
      </c>
      <c r="B202" t="s">
        <v>306</v>
      </c>
      <c r="C202" t="s">
        <v>311</v>
      </c>
      <c r="D202" t="s">
        <v>312</v>
      </c>
      <c r="E202" t="s">
        <v>313</v>
      </c>
      <c r="F202" t="s">
        <v>314</v>
      </c>
      <c r="G202">
        <v>0</v>
      </c>
    </row>
    <row r="203" spans="1:7">
      <c r="A203" t="s">
        <v>34</v>
      </c>
      <c r="B203" t="s">
        <v>306</v>
      </c>
      <c r="C203" t="s">
        <v>315</v>
      </c>
      <c r="G203">
        <v>0</v>
      </c>
    </row>
    <row r="204" spans="1:7">
      <c r="A204" t="s">
        <v>34</v>
      </c>
      <c r="B204" t="s">
        <v>306</v>
      </c>
      <c r="C204" t="s">
        <v>315</v>
      </c>
      <c r="D204" t="s">
        <v>316</v>
      </c>
      <c r="G204">
        <v>0</v>
      </c>
    </row>
    <row r="205" spans="1:7">
      <c r="A205" t="s">
        <v>34</v>
      </c>
      <c r="B205" t="s">
        <v>306</v>
      </c>
      <c r="C205" t="s">
        <v>315</v>
      </c>
      <c r="D205" t="s">
        <v>316</v>
      </c>
      <c r="E205" t="s">
        <v>317</v>
      </c>
      <c r="G205">
        <v>0</v>
      </c>
    </row>
    <row r="206" spans="1:7">
      <c r="A206" t="s">
        <v>34</v>
      </c>
      <c r="B206" t="s">
        <v>306</v>
      </c>
      <c r="C206" t="s">
        <v>315</v>
      </c>
      <c r="D206" t="s">
        <v>316</v>
      </c>
      <c r="E206" t="s">
        <v>317</v>
      </c>
      <c r="F206" t="s">
        <v>318</v>
      </c>
      <c r="G206">
        <v>0</v>
      </c>
    </row>
    <row r="207" spans="1:7">
      <c r="A207" t="s">
        <v>34</v>
      </c>
      <c r="B207" t="s">
        <v>319</v>
      </c>
      <c r="G207">
        <v>0</v>
      </c>
    </row>
    <row r="208" spans="1:7">
      <c r="A208" t="s">
        <v>34</v>
      </c>
      <c r="B208" t="s">
        <v>320</v>
      </c>
      <c r="C208" t="s">
        <v>321</v>
      </c>
      <c r="G208">
        <v>0</v>
      </c>
    </row>
    <row r="209" spans="1:7">
      <c r="A209" t="s">
        <v>34</v>
      </c>
      <c r="B209" t="s">
        <v>62</v>
      </c>
      <c r="C209" t="s">
        <v>68</v>
      </c>
      <c r="D209" t="s">
        <v>68</v>
      </c>
      <c r="E209" t="s">
        <v>68</v>
      </c>
      <c r="F209" t="s">
        <v>68</v>
      </c>
      <c r="G209">
        <v>0</v>
      </c>
    </row>
    <row r="210" spans="1:7">
      <c r="A210" t="s">
        <v>34</v>
      </c>
      <c r="B210" t="s">
        <v>62</v>
      </c>
      <c r="C210" t="s">
        <v>322</v>
      </c>
      <c r="G210">
        <v>0</v>
      </c>
    </row>
    <row r="211" spans="1:7">
      <c r="A211" t="s">
        <v>34</v>
      </c>
      <c r="B211" t="s">
        <v>62</v>
      </c>
      <c r="C211" t="s">
        <v>189</v>
      </c>
      <c r="D211" t="s">
        <v>190</v>
      </c>
      <c r="E211" t="s">
        <v>68</v>
      </c>
      <c r="F211" t="s">
        <v>68</v>
      </c>
      <c r="G211">
        <v>0</v>
      </c>
    </row>
    <row r="212" spans="1:7">
      <c r="A212" t="s">
        <v>34</v>
      </c>
      <c r="B212" t="s">
        <v>62</v>
      </c>
      <c r="C212" t="s">
        <v>189</v>
      </c>
      <c r="D212" t="s">
        <v>190</v>
      </c>
      <c r="G212">
        <v>0</v>
      </c>
    </row>
    <row r="213" spans="1:7">
      <c r="A213" t="s">
        <v>34</v>
      </c>
      <c r="B213" t="s">
        <v>62</v>
      </c>
      <c r="C213" t="s">
        <v>189</v>
      </c>
      <c r="D213" t="s">
        <v>190</v>
      </c>
      <c r="E213" t="s">
        <v>191</v>
      </c>
      <c r="F213" t="s">
        <v>323</v>
      </c>
      <c r="G213">
        <v>0</v>
      </c>
    </row>
    <row r="214" spans="1:7">
      <c r="A214" t="s">
        <v>34</v>
      </c>
      <c r="B214" t="s">
        <v>62</v>
      </c>
      <c r="C214" t="s">
        <v>324</v>
      </c>
      <c r="D214" t="s">
        <v>325</v>
      </c>
      <c r="E214" t="s">
        <v>68</v>
      </c>
      <c r="F214" t="s">
        <v>68</v>
      </c>
      <c r="G214">
        <v>0</v>
      </c>
    </row>
    <row r="215" spans="1:7">
      <c r="A215" t="s">
        <v>34</v>
      </c>
      <c r="B215" t="s">
        <v>62</v>
      </c>
      <c r="C215" t="s">
        <v>324</v>
      </c>
      <c r="D215" t="s">
        <v>325</v>
      </c>
      <c r="G215">
        <v>0</v>
      </c>
    </row>
    <row r="216" spans="1:7">
      <c r="A216" t="s">
        <v>34</v>
      </c>
      <c r="B216" t="s">
        <v>62</v>
      </c>
      <c r="C216" t="s">
        <v>324</v>
      </c>
      <c r="D216" t="s">
        <v>325</v>
      </c>
      <c r="E216" t="s">
        <v>326</v>
      </c>
      <c r="G216">
        <v>0</v>
      </c>
    </row>
    <row r="217" spans="1:7">
      <c r="A217" t="s">
        <v>34</v>
      </c>
      <c r="B217" t="s">
        <v>62</v>
      </c>
      <c r="C217" t="s">
        <v>324</v>
      </c>
      <c r="D217" t="s">
        <v>325</v>
      </c>
      <c r="E217" t="s">
        <v>326</v>
      </c>
      <c r="F217" t="s">
        <v>327</v>
      </c>
      <c r="G217">
        <v>0</v>
      </c>
    </row>
    <row r="218" spans="1:7">
      <c r="A218" t="s">
        <v>34</v>
      </c>
      <c r="B218" t="s">
        <v>62</v>
      </c>
      <c r="C218" t="s">
        <v>324</v>
      </c>
      <c r="D218" t="s">
        <v>325</v>
      </c>
      <c r="E218" t="s">
        <v>326</v>
      </c>
      <c r="F218" t="s">
        <v>328</v>
      </c>
      <c r="G218">
        <v>0</v>
      </c>
    </row>
    <row r="219" spans="1:7">
      <c r="A219" t="s">
        <v>34</v>
      </c>
      <c r="B219" t="s">
        <v>62</v>
      </c>
      <c r="C219" t="s">
        <v>324</v>
      </c>
      <c r="D219" t="s">
        <v>325</v>
      </c>
      <c r="E219" t="s">
        <v>326</v>
      </c>
      <c r="F219" t="s">
        <v>329</v>
      </c>
      <c r="G219">
        <v>0</v>
      </c>
    </row>
    <row r="220" spans="1:7">
      <c r="A220" t="s">
        <v>34</v>
      </c>
      <c r="B220" t="s">
        <v>62</v>
      </c>
      <c r="C220" t="s">
        <v>324</v>
      </c>
      <c r="D220" t="s">
        <v>325</v>
      </c>
      <c r="E220" t="s">
        <v>326</v>
      </c>
      <c r="F220" t="s">
        <v>330</v>
      </c>
      <c r="G220">
        <v>0</v>
      </c>
    </row>
    <row r="221" spans="1:7">
      <c r="A221" t="s">
        <v>34</v>
      </c>
      <c r="B221" t="s">
        <v>62</v>
      </c>
      <c r="C221" t="s">
        <v>324</v>
      </c>
      <c r="D221" t="s">
        <v>325</v>
      </c>
      <c r="E221" t="s">
        <v>326</v>
      </c>
      <c r="F221" t="s">
        <v>331</v>
      </c>
      <c r="G221">
        <v>0</v>
      </c>
    </row>
    <row r="222" spans="1:7">
      <c r="A222" t="s">
        <v>34</v>
      </c>
      <c r="B222" t="s">
        <v>62</v>
      </c>
      <c r="C222" t="s">
        <v>159</v>
      </c>
      <c r="D222" t="s">
        <v>160</v>
      </c>
      <c r="E222" t="s">
        <v>332</v>
      </c>
      <c r="F222" t="s">
        <v>333</v>
      </c>
      <c r="G222">
        <v>0</v>
      </c>
    </row>
    <row r="223" spans="1:7">
      <c r="A223" t="s">
        <v>34</v>
      </c>
      <c r="B223" t="s">
        <v>62</v>
      </c>
      <c r="C223" t="s">
        <v>159</v>
      </c>
      <c r="D223" t="s">
        <v>160</v>
      </c>
      <c r="E223" t="s">
        <v>161</v>
      </c>
      <c r="F223" t="s">
        <v>334</v>
      </c>
      <c r="G223">
        <v>0</v>
      </c>
    </row>
    <row r="224" spans="1:7">
      <c r="A224" t="s">
        <v>34</v>
      </c>
      <c r="B224" t="s">
        <v>62</v>
      </c>
      <c r="C224" t="s">
        <v>335</v>
      </c>
      <c r="G224">
        <v>0</v>
      </c>
    </row>
    <row r="225" spans="1:7">
      <c r="A225" t="s">
        <v>34</v>
      </c>
      <c r="B225" t="s">
        <v>62</v>
      </c>
      <c r="C225" t="s">
        <v>336</v>
      </c>
      <c r="D225" t="s">
        <v>337</v>
      </c>
      <c r="G225">
        <v>0</v>
      </c>
    </row>
    <row r="226" spans="1:7">
      <c r="A226" t="s">
        <v>34</v>
      </c>
      <c r="B226" t="s">
        <v>62</v>
      </c>
      <c r="C226" t="s">
        <v>336</v>
      </c>
      <c r="D226" t="s">
        <v>337</v>
      </c>
      <c r="E226" t="s">
        <v>338</v>
      </c>
      <c r="G226">
        <v>0</v>
      </c>
    </row>
    <row r="227" spans="1:7">
      <c r="A227" t="s">
        <v>34</v>
      </c>
      <c r="B227" t="s">
        <v>62</v>
      </c>
      <c r="C227" t="s">
        <v>339</v>
      </c>
      <c r="G227">
        <v>0</v>
      </c>
    </row>
    <row r="228" spans="1:7">
      <c r="A228" t="s">
        <v>34</v>
      </c>
      <c r="B228" t="s">
        <v>62</v>
      </c>
      <c r="C228" t="s">
        <v>63</v>
      </c>
      <c r="D228" t="s">
        <v>64</v>
      </c>
      <c r="G228">
        <v>0</v>
      </c>
    </row>
    <row r="229" spans="1:7">
      <c r="A229" t="s">
        <v>34</v>
      </c>
      <c r="B229" t="s">
        <v>62</v>
      </c>
      <c r="C229" t="s">
        <v>63</v>
      </c>
      <c r="D229" t="s">
        <v>64</v>
      </c>
      <c r="E229" t="s">
        <v>65</v>
      </c>
      <c r="F229" t="s">
        <v>68</v>
      </c>
      <c r="G229">
        <v>0</v>
      </c>
    </row>
    <row r="230" spans="1:7">
      <c r="A230" t="s">
        <v>34</v>
      </c>
      <c r="B230" t="s">
        <v>62</v>
      </c>
      <c r="C230" t="s">
        <v>63</v>
      </c>
      <c r="D230" t="s">
        <v>64</v>
      </c>
      <c r="E230" t="s">
        <v>65</v>
      </c>
      <c r="F230" t="s">
        <v>340</v>
      </c>
      <c r="G230">
        <v>0</v>
      </c>
    </row>
    <row r="231" spans="1:7">
      <c r="A231" t="s">
        <v>34</v>
      </c>
      <c r="B231" t="s">
        <v>62</v>
      </c>
      <c r="C231" t="s">
        <v>63</v>
      </c>
      <c r="D231" t="s">
        <v>64</v>
      </c>
      <c r="E231" t="s">
        <v>65</v>
      </c>
      <c r="F231" t="s">
        <v>341</v>
      </c>
      <c r="G231">
        <v>0</v>
      </c>
    </row>
    <row r="232" spans="1:7">
      <c r="A232" t="s">
        <v>34</v>
      </c>
      <c r="B232" t="s">
        <v>62</v>
      </c>
      <c r="C232" t="s">
        <v>63</v>
      </c>
      <c r="D232" t="s">
        <v>64</v>
      </c>
      <c r="E232" t="s">
        <v>65</v>
      </c>
      <c r="F232" t="s">
        <v>342</v>
      </c>
      <c r="G232">
        <v>0</v>
      </c>
    </row>
    <row r="233" spans="1:7">
      <c r="A233" t="s">
        <v>34</v>
      </c>
      <c r="B233" t="s">
        <v>62</v>
      </c>
      <c r="C233" t="s">
        <v>63</v>
      </c>
      <c r="D233" t="s">
        <v>64</v>
      </c>
      <c r="E233" t="s">
        <v>343</v>
      </c>
      <c r="F233" t="s">
        <v>68</v>
      </c>
      <c r="G233">
        <v>0</v>
      </c>
    </row>
    <row r="234" spans="1:7">
      <c r="A234" t="s">
        <v>34</v>
      </c>
      <c r="B234" t="s">
        <v>62</v>
      </c>
      <c r="C234" t="s">
        <v>63</v>
      </c>
      <c r="D234" t="s">
        <v>64</v>
      </c>
      <c r="E234" t="s">
        <v>343</v>
      </c>
      <c r="G234">
        <v>0</v>
      </c>
    </row>
    <row r="235" spans="1:7">
      <c r="A235" t="s">
        <v>34</v>
      </c>
      <c r="B235" t="s">
        <v>196</v>
      </c>
      <c r="C235" t="s">
        <v>197</v>
      </c>
      <c r="D235" t="s">
        <v>68</v>
      </c>
      <c r="E235" t="s">
        <v>68</v>
      </c>
      <c r="F235" t="s">
        <v>68</v>
      </c>
      <c r="G235">
        <v>0</v>
      </c>
    </row>
    <row r="236" spans="1:7">
      <c r="A236" t="s">
        <v>34</v>
      </c>
      <c r="B236" t="s">
        <v>196</v>
      </c>
      <c r="C236" t="s">
        <v>197</v>
      </c>
      <c r="G236">
        <v>0</v>
      </c>
    </row>
    <row r="237" spans="1:7">
      <c r="A237" t="s">
        <v>34</v>
      </c>
      <c r="B237" t="s">
        <v>196</v>
      </c>
      <c r="C237" t="s">
        <v>197</v>
      </c>
      <c r="D237" t="s">
        <v>198</v>
      </c>
      <c r="E237" t="s">
        <v>68</v>
      </c>
      <c r="F237" t="s">
        <v>68</v>
      </c>
      <c r="G237">
        <v>0</v>
      </c>
    </row>
    <row r="238" spans="1:7">
      <c r="A238" t="s">
        <v>34</v>
      </c>
      <c r="B238" t="s">
        <v>196</v>
      </c>
      <c r="C238" t="s">
        <v>197</v>
      </c>
      <c r="D238" t="s">
        <v>198</v>
      </c>
      <c r="G238">
        <v>0</v>
      </c>
    </row>
    <row r="239" spans="1:7">
      <c r="A239" t="s">
        <v>34</v>
      </c>
      <c r="B239" t="s">
        <v>196</v>
      </c>
      <c r="C239" t="s">
        <v>197</v>
      </c>
      <c r="D239" t="s">
        <v>198</v>
      </c>
      <c r="E239" t="s">
        <v>344</v>
      </c>
      <c r="F239" t="s">
        <v>345</v>
      </c>
      <c r="G239">
        <v>0</v>
      </c>
    </row>
    <row r="240" spans="1:7">
      <c r="A240" t="s">
        <v>34</v>
      </c>
      <c r="B240" t="s">
        <v>196</v>
      </c>
      <c r="C240" t="s">
        <v>197</v>
      </c>
      <c r="D240" t="s">
        <v>198</v>
      </c>
      <c r="E240" t="s">
        <v>199</v>
      </c>
      <c r="F240" t="s">
        <v>68</v>
      </c>
      <c r="G240">
        <v>0</v>
      </c>
    </row>
    <row r="241" spans="1:7">
      <c r="A241" t="s">
        <v>34</v>
      </c>
      <c r="B241" t="s">
        <v>196</v>
      </c>
      <c r="C241" t="s">
        <v>197</v>
      </c>
      <c r="D241" t="s">
        <v>198</v>
      </c>
      <c r="E241" t="s">
        <v>199</v>
      </c>
      <c r="G241">
        <v>0</v>
      </c>
    </row>
    <row r="242" spans="1:7">
      <c r="A242" t="s">
        <v>34</v>
      </c>
      <c r="B242" t="s">
        <v>196</v>
      </c>
      <c r="C242" t="s">
        <v>197</v>
      </c>
      <c r="D242" t="s">
        <v>198</v>
      </c>
      <c r="E242" t="s">
        <v>199</v>
      </c>
      <c r="F242" t="s">
        <v>346</v>
      </c>
      <c r="G242">
        <v>0</v>
      </c>
    </row>
    <row r="243" spans="1:7">
      <c r="A243" t="s">
        <v>34</v>
      </c>
      <c r="B243" t="s">
        <v>196</v>
      </c>
      <c r="C243" t="s">
        <v>197</v>
      </c>
      <c r="D243" t="s">
        <v>198</v>
      </c>
      <c r="E243" t="s">
        <v>347</v>
      </c>
      <c r="F243" t="s">
        <v>348</v>
      </c>
      <c r="G243">
        <v>0</v>
      </c>
    </row>
    <row r="244" spans="1:7">
      <c r="A244" t="s">
        <v>34</v>
      </c>
      <c r="B244" t="s">
        <v>196</v>
      </c>
      <c r="C244" t="s">
        <v>197</v>
      </c>
      <c r="D244" t="s">
        <v>198</v>
      </c>
      <c r="E244" t="s">
        <v>349</v>
      </c>
      <c r="F244" t="s">
        <v>68</v>
      </c>
      <c r="G244">
        <v>0</v>
      </c>
    </row>
    <row r="245" spans="1:7">
      <c r="A245" t="s">
        <v>34</v>
      </c>
      <c r="B245" t="s">
        <v>350</v>
      </c>
      <c r="G245">
        <v>0</v>
      </c>
    </row>
    <row r="246" spans="1:7">
      <c r="A246" t="s">
        <v>34</v>
      </c>
      <c r="B246" t="s">
        <v>350</v>
      </c>
      <c r="C246" t="s">
        <v>351</v>
      </c>
      <c r="D246" t="s">
        <v>352</v>
      </c>
      <c r="G246">
        <v>0</v>
      </c>
    </row>
    <row r="247" spans="1:7">
      <c r="A247" t="s">
        <v>34</v>
      </c>
      <c r="B247" t="s">
        <v>350</v>
      </c>
      <c r="C247" t="s">
        <v>351</v>
      </c>
      <c r="D247" t="s">
        <v>353</v>
      </c>
      <c r="G247">
        <v>0</v>
      </c>
    </row>
    <row r="248" spans="1:7">
      <c r="A248" t="s">
        <v>34</v>
      </c>
      <c r="B248" t="s">
        <v>350</v>
      </c>
      <c r="C248" t="s">
        <v>354</v>
      </c>
      <c r="G248">
        <v>0</v>
      </c>
    </row>
    <row r="249" spans="1:7">
      <c r="A249" t="s">
        <v>34</v>
      </c>
      <c r="B249" t="s">
        <v>350</v>
      </c>
      <c r="C249" t="s">
        <v>355</v>
      </c>
      <c r="G249">
        <v>0</v>
      </c>
    </row>
    <row r="250" spans="1:7">
      <c r="A250" t="s">
        <v>34</v>
      </c>
      <c r="B250" t="s">
        <v>201</v>
      </c>
      <c r="C250" t="s">
        <v>68</v>
      </c>
      <c r="D250" t="s">
        <v>68</v>
      </c>
      <c r="E250" t="s">
        <v>68</v>
      </c>
      <c r="F250" t="s">
        <v>68</v>
      </c>
      <c r="G250">
        <v>0</v>
      </c>
    </row>
    <row r="251" spans="1:7">
      <c r="A251" t="s">
        <v>34</v>
      </c>
      <c r="B251" t="s">
        <v>201</v>
      </c>
      <c r="G251">
        <v>0</v>
      </c>
    </row>
    <row r="252" spans="1:7">
      <c r="A252" t="s">
        <v>34</v>
      </c>
      <c r="B252" t="s">
        <v>201</v>
      </c>
      <c r="C252" t="s">
        <v>356</v>
      </c>
      <c r="D252" t="s">
        <v>68</v>
      </c>
      <c r="E252" t="s">
        <v>68</v>
      </c>
      <c r="F252" t="s">
        <v>68</v>
      </c>
      <c r="G252">
        <v>0</v>
      </c>
    </row>
    <row r="253" spans="1:7">
      <c r="A253" t="s">
        <v>34</v>
      </c>
      <c r="B253" t="s">
        <v>201</v>
      </c>
      <c r="C253" t="s">
        <v>356</v>
      </c>
      <c r="D253" t="s">
        <v>357</v>
      </c>
      <c r="E253" t="s">
        <v>358</v>
      </c>
      <c r="F253" t="s">
        <v>68</v>
      </c>
      <c r="G253">
        <v>0</v>
      </c>
    </row>
    <row r="254" spans="1:7">
      <c r="A254" t="s">
        <v>34</v>
      </c>
      <c r="B254" t="s">
        <v>201</v>
      </c>
      <c r="C254" t="s">
        <v>356</v>
      </c>
      <c r="D254" t="s">
        <v>357</v>
      </c>
      <c r="E254" t="s">
        <v>358</v>
      </c>
      <c r="G254">
        <v>0</v>
      </c>
    </row>
    <row r="255" spans="1:7">
      <c r="A255" t="s">
        <v>34</v>
      </c>
      <c r="B255" t="s">
        <v>201</v>
      </c>
      <c r="C255" t="s">
        <v>356</v>
      </c>
      <c r="D255" t="s">
        <v>359</v>
      </c>
      <c r="G255">
        <v>0</v>
      </c>
    </row>
    <row r="256" spans="1:7">
      <c r="A256" t="s">
        <v>34</v>
      </c>
      <c r="B256" t="s">
        <v>201</v>
      </c>
      <c r="C256" t="s">
        <v>356</v>
      </c>
      <c r="D256" t="s">
        <v>360</v>
      </c>
      <c r="E256" t="s">
        <v>361</v>
      </c>
      <c r="G256">
        <v>0</v>
      </c>
    </row>
    <row r="257" spans="1:7">
      <c r="A257" t="s">
        <v>34</v>
      </c>
      <c r="B257" t="s">
        <v>201</v>
      </c>
      <c r="C257" t="s">
        <v>356</v>
      </c>
      <c r="D257" t="s">
        <v>360</v>
      </c>
      <c r="E257" t="s">
        <v>362</v>
      </c>
      <c r="G257">
        <v>0</v>
      </c>
    </row>
    <row r="258" spans="1:7">
      <c r="A258" t="s">
        <v>34</v>
      </c>
      <c r="B258" t="s">
        <v>201</v>
      </c>
      <c r="C258" t="s">
        <v>356</v>
      </c>
      <c r="D258" t="s">
        <v>363</v>
      </c>
      <c r="G258">
        <v>0</v>
      </c>
    </row>
    <row r="259" spans="1:7">
      <c r="A259" t="s">
        <v>34</v>
      </c>
      <c r="B259" t="s">
        <v>201</v>
      </c>
      <c r="C259" t="s">
        <v>356</v>
      </c>
      <c r="D259" t="s">
        <v>364</v>
      </c>
      <c r="G259">
        <v>0</v>
      </c>
    </row>
    <row r="260" spans="1:7">
      <c r="A260" t="s">
        <v>34</v>
      </c>
      <c r="B260" t="s">
        <v>201</v>
      </c>
      <c r="C260" t="s">
        <v>356</v>
      </c>
      <c r="D260" t="s">
        <v>365</v>
      </c>
      <c r="G260">
        <v>0</v>
      </c>
    </row>
    <row r="261" spans="1:7">
      <c r="A261" t="s">
        <v>34</v>
      </c>
      <c r="B261" t="s">
        <v>201</v>
      </c>
      <c r="C261" t="s">
        <v>366</v>
      </c>
      <c r="G261">
        <v>0</v>
      </c>
    </row>
    <row r="262" spans="1:7">
      <c r="A262" t="s">
        <v>34</v>
      </c>
      <c r="B262" t="s">
        <v>201</v>
      </c>
      <c r="C262" t="s">
        <v>201</v>
      </c>
      <c r="D262" t="s">
        <v>203</v>
      </c>
      <c r="E262" t="s">
        <v>367</v>
      </c>
      <c r="G262">
        <v>0</v>
      </c>
    </row>
    <row r="263" spans="1:7">
      <c r="A263" t="s">
        <v>34</v>
      </c>
      <c r="B263" t="s">
        <v>201</v>
      </c>
      <c r="C263" t="s">
        <v>368</v>
      </c>
      <c r="D263" t="s">
        <v>369</v>
      </c>
      <c r="G263">
        <v>0</v>
      </c>
    </row>
    <row r="264" spans="1:7">
      <c r="A264" t="s">
        <v>34</v>
      </c>
      <c r="B264" t="s">
        <v>201</v>
      </c>
      <c r="C264" t="s">
        <v>370</v>
      </c>
      <c r="G264">
        <v>0</v>
      </c>
    </row>
    <row r="265" spans="1:7">
      <c r="A265" t="s">
        <v>34</v>
      </c>
      <c r="B265" t="s">
        <v>201</v>
      </c>
      <c r="C265" t="s">
        <v>371</v>
      </c>
      <c r="G265">
        <v>0</v>
      </c>
    </row>
    <row r="266" spans="1:7">
      <c r="A266" t="s">
        <v>34</v>
      </c>
      <c r="B266" t="s">
        <v>201</v>
      </c>
      <c r="C266" t="s">
        <v>372</v>
      </c>
      <c r="G266">
        <v>0</v>
      </c>
    </row>
    <row r="267" spans="1:7">
      <c r="A267" t="s">
        <v>34</v>
      </c>
      <c r="B267" t="s">
        <v>201</v>
      </c>
      <c r="C267" t="s">
        <v>369</v>
      </c>
      <c r="D267" t="s">
        <v>68</v>
      </c>
      <c r="E267" t="s">
        <v>68</v>
      </c>
      <c r="F267" t="s">
        <v>68</v>
      </c>
      <c r="G267">
        <v>0</v>
      </c>
    </row>
    <row r="268" spans="1:7">
      <c r="A268" t="s">
        <v>34</v>
      </c>
      <c r="B268" t="s">
        <v>201</v>
      </c>
      <c r="C268" t="s">
        <v>369</v>
      </c>
      <c r="G268">
        <v>0</v>
      </c>
    </row>
    <row r="269" spans="1:7">
      <c r="A269" t="s">
        <v>34</v>
      </c>
      <c r="B269" t="s">
        <v>201</v>
      </c>
      <c r="C269" t="s">
        <v>369</v>
      </c>
      <c r="D269" t="s">
        <v>373</v>
      </c>
      <c r="E269" t="s">
        <v>374</v>
      </c>
      <c r="G269">
        <v>0</v>
      </c>
    </row>
    <row r="270" spans="1:7">
      <c r="A270" t="s">
        <v>34</v>
      </c>
      <c r="B270" t="s">
        <v>201</v>
      </c>
      <c r="C270" t="s">
        <v>369</v>
      </c>
      <c r="D270" t="s">
        <v>373</v>
      </c>
      <c r="E270" t="s">
        <v>375</v>
      </c>
      <c r="G270">
        <v>0</v>
      </c>
    </row>
    <row r="271" spans="1:7">
      <c r="A271" t="s">
        <v>34</v>
      </c>
      <c r="B271" t="s">
        <v>201</v>
      </c>
      <c r="C271" t="s">
        <v>369</v>
      </c>
      <c r="D271" t="s">
        <v>376</v>
      </c>
      <c r="G271">
        <v>0</v>
      </c>
    </row>
    <row r="272" spans="1:7">
      <c r="A272" t="s">
        <v>34</v>
      </c>
      <c r="B272" t="s">
        <v>201</v>
      </c>
      <c r="C272" t="s">
        <v>377</v>
      </c>
      <c r="G272">
        <v>0</v>
      </c>
    </row>
    <row r="273" spans="1:7">
      <c r="A273" t="s">
        <v>34</v>
      </c>
      <c r="B273" t="s">
        <v>201</v>
      </c>
      <c r="C273" t="s">
        <v>377</v>
      </c>
      <c r="D273" t="s">
        <v>378</v>
      </c>
      <c r="G273">
        <v>0</v>
      </c>
    </row>
    <row r="274" spans="1:7">
      <c r="A274" t="s">
        <v>34</v>
      </c>
      <c r="B274" t="s">
        <v>201</v>
      </c>
      <c r="C274" t="s">
        <v>379</v>
      </c>
      <c r="D274" t="s">
        <v>380</v>
      </c>
      <c r="G274">
        <v>0</v>
      </c>
    </row>
    <row r="275" spans="1:7">
      <c r="A275" t="s">
        <v>34</v>
      </c>
      <c r="B275" t="s">
        <v>123</v>
      </c>
      <c r="C275" t="s">
        <v>68</v>
      </c>
      <c r="D275" t="s">
        <v>68</v>
      </c>
      <c r="E275" t="s">
        <v>68</v>
      </c>
      <c r="F275" t="s">
        <v>68</v>
      </c>
      <c r="G275">
        <v>0</v>
      </c>
    </row>
    <row r="276" spans="1:7">
      <c r="A276" t="s">
        <v>34</v>
      </c>
      <c r="B276" t="s">
        <v>123</v>
      </c>
      <c r="C276" t="s">
        <v>124</v>
      </c>
      <c r="D276" t="s">
        <v>381</v>
      </c>
      <c r="G276">
        <v>0</v>
      </c>
    </row>
    <row r="277" spans="1:7">
      <c r="A277" t="s">
        <v>34</v>
      </c>
      <c r="B277" t="s">
        <v>123</v>
      </c>
      <c r="C277" t="s">
        <v>124</v>
      </c>
      <c r="D277" t="s">
        <v>382</v>
      </c>
      <c r="G277">
        <v>0</v>
      </c>
    </row>
    <row r="278" spans="1:7">
      <c r="A278" t="s">
        <v>34</v>
      </c>
      <c r="B278" t="s">
        <v>123</v>
      </c>
      <c r="C278" t="s">
        <v>164</v>
      </c>
      <c r="D278" t="s">
        <v>205</v>
      </c>
      <c r="G278">
        <v>0</v>
      </c>
    </row>
    <row r="279" spans="1:7">
      <c r="A279" t="s">
        <v>34</v>
      </c>
      <c r="B279" t="s">
        <v>123</v>
      </c>
      <c r="C279" t="s">
        <v>164</v>
      </c>
      <c r="D279" t="s">
        <v>205</v>
      </c>
      <c r="E279" t="s">
        <v>206</v>
      </c>
      <c r="G279">
        <v>0</v>
      </c>
    </row>
    <row r="280" spans="1:7">
      <c r="A280" t="s">
        <v>34</v>
      </c>
      <c r="B280" t="s">
        <v>123</v>
      </c>
      <c r="C280" t="s">
        <v>164</v>
      </c>
      <c r="D280" t="s">
        <v>205</v>
      </c>
      <c r="E280" t="s">
        <v>383</v>
      </c>
      <c r="G280">
        <v>0</v>
      </c>
    </row>
    <row r="281" spans="1:7">
      <c r="A281" t="s">
        <v>34</v>
      </c>
      <c r="B281" t="s">
        <v>123</v>
      </c>
      <c r="C281" t="s">
        <v>164</v>
      </c>
      <c r="D281" t="s">
        <v>384</v>
      </c>
      <c r="G281">
        <v>0</v>
      </c>
    </row>
    <row r="282" spans="1:7">
      <c r="A282" t="s">
        <v>34</v>
      </c>
      <c r="B282" t="s">
        <v>123</v>
      </c>
      <c r="C282" t="s">
        <v>385</v>
      </c>
      <c r="D282" t="s">
        <v>386</v>
      </c>
      <c r="E282" t="s">
        <v>68</v>
      </c>
      <c r="F282" t="s">
        <v>68</v>
      </c>
      <c r="G282">
        <v>0</v>
      </c>
    </row>
    <row r="283" spans="1:7">
      <c r="A283" t="s">
        <v>34</v>
      </c>
      <c r="B283" t="s">
        <v>123</v>
      </c>
      <c r="C283" t="s">
        <v>385</v>
      </c>
      <c r="D283" t="s">
        <v>386</v>
      </c>
      <c r="E283" t="s">
        <v>387</v>
      </c>
      <c r="G283">
        <v>0</v>
      </c>
    </row>
    <row r="284" spans="1:7">
      <c r="A284" t="s">
        <v>34</v>
      </c>
      <c r="B284" t="s">
        <v>123</v>
      </c>
      <c r="C284" t="s">
        <v>388</v>
      </c>
      <c r="D284" t="s">
        <v>389</v>
      </c>
      <c r="E284" t="s">
        <v>390</v>
      </c>
      <c r="F284" t="s">
        <v>391</v>
      </c>
      <c r="G284">
        <v>0</v>
      </c>
    </row>
    <row r="285" spans="1:7">
      <c r="A285" t="s">
        <v>34</v>
      </c>
      <c r="B285" t="s">
        <v>123</v>
      </c>
      <c r="C285" t="s">
        <v>388</v>
      </c>
      <c r="D285" t="s">
        <v>389</v>
      </c>
      <c r="E285" t="s">
        <v>390</v>
      </c>
      <c r="F285" t="s">
        <v>392</v>
      </c>
      <c r="G285">
        <v>0</v>
      </c>
    </row>
    <row r="286" spans="1:7">
      <c r="A286" t="s">
        <v>34</v>
      </c>
      <c r="B286" t="s">
        <v>138</v>
      </c>
      <c r="C286" t="s">
        <v>68</v>
      </c>
      <c r="D286" t="s">
        <v>68</v>
      </c>
      <c r="E286" t="s">
        <v>68</v>
      </c>
      <c r="F286" t="s">
        <v>68</v>
      </c>
      <c r="G286">
        <v>0</v>
      </c>
    </row>
    <row r="287" spans="1:7">
      <c r="A287" t="s">
        <v>34</v>
      </c>
      <c r="B287" t="s">
        <v>138</v>
      </c>
      <c r="C287" t="s">
        <v>138</v>
      </c>
      <c r="D287" t="s">
        <v>68</v>
      </c>
      <c r="E287" t="s">
        <v>68</v>
      </c>
      <c r="F287" t="s">
        <v>68</v>
      </c>
      <c r="G287">
        <v>0</v>
      </c>
    </row>
    <row r="288" spans="1:7">
      <c r="A288" t="s">
        <v>34</v>
      </c>
      <c r="B288" t="s">
        <v>138</v>
      </c>
      <c r="C288" t="s">
        <v>138</v>
      </c>
      <c r="D288" t="s">
        <v>393</v>
      </c>
      <c r="G288">
        <v>0</v>
      </c>
    </row>
    <row r="289" spans="1:7">
      <c r="A289" t="s">
        <v>34</v>
      </c>
      <c r="B289" t="s">
        <v>138</v>
      </c>
      <c r="C289" t="s">
        <v>138</v>
      </c>
      <c r="D289" t="s">
        <v>394</v>
      </c>
      <c r="G289">
        <v>0</v>
      </c>
    </row>
    <row r="290" spans="1:7">
      <c r="A290" t="s">
        <v>34</v>
      </c>
      <c r="B290" t="s">
        <v>138</v>
      </c>
      <c r="C290" t="s">
        <v>395</v>
      </c>
      <c r="G290">
        <v>0</v>
      </c>
    </row>
    <row r="291" spans="1:7">
      <c r="A291" t="s">
        <v>34</v>
      </c>
      <c r="B291" t="s">
        <v>396</v>
      </c>
      <c r="G291">
        <v>0</v>
      </c>
    </row>
    <row r="292" spans="1:7">
      <c r="A292" t="s">
        <v>34</v>
      </c>
      <c r="B292" t="s">
        <v>118</v>
      </c>
      <c r="C292" t="s">
        <v>68</v>
      </c>
      <c r="D292" t="s">
        <v>68</v>
      </c>
      <c r="E292" t="s">
        <v>68</v>
      </c>
      <c r="F292" t="s">
        <v>68</v>
      </c>
      <c r="G292">
        <v>0</v>
      </c>
    </row>
    <row r="293" spans="1:7">
      <c r="A293" t="s">
        <v>34</v>
      </c>
      <c r="B293" t="s">
        <v>118</v>
      </c>
      <c r="C293" t="s">
        <v>119</v>
      </c>
      <c r="D293" t="s">
        <v>166</v>
      </c>
      <c r="E293" t="s">
        <v>397</v>
      </c>
      <c r="F293" t="s">
        <v>68</v>
      </c>
      <c r="G293">
        <v>0</v>
      </c>
    </row>
    <row r="294" spans="1:7">
      <c r="A294" t="s">
        <v>34</v>
      </c>
      <c r="B294" t="s">
        <v>118</v>
      </c>
      <c r="C294" t="s">
        <v>119</v>
      </c>
      <c r="D294" t="s">
        <v>166</v>
      </c>
      <c r="E294" t="s">
        <v>397</v>
      </c>
      <c r="F294" t="s">
        <v>398</v>
      </c>
      <c r="G294">
        <v>0</v>
      </c>
    </row>
    <row r="295" spans="1:7">
      <c r="A295" t="s">
        <v>34</v>
      </c>
      <c r="B295" t="s">
        <v>118</v>
      </c>
      <c r="C295" t="s">
        <v>119</v>
      </c>
      <c r="D295" t="s">
        <v>166</v>
      </c>
      <c r="E295" t="s">
        <v>209</v>
      </c>
      <c r="F295" t="s">
        <v>399</v>
      </c>
      <c r="G295">
        <v>0</v>
      </c>
    </row>
    <row r="296" spans="1:7">
      <c r="A296" t="s">
        <v>34</v>
      </c>
      <c r="B296" t="s">
        <v>118</v>
      </c>
      <c r="C296" t="s">
        <v>119</v>
      </c>
      <c r="D296" t="s">
        <v>400</v>
      </c>
      <c r="E296" t="s">
        <v>401</v>
      </c>
      <c r="G296">
        <v>0</v>
      </c>
    </row>
    <row r="297" spans="1:7">
      <c r="A297" t="s">
        <v>34</v>
      </c>
      <c r="B297" t="s">
        <v>118</v>
      </c>
      <c r="C297" t="s">
        <v>119</v>
      </c>
      <c r="D297" t="s">
        <v>120</v>
      </c>
      <c r="E297" t="s">
        <v>402</v>
      </c>
      <c r="F297" t="s">
        <v>403</v>
      </c>
      <c r="G297">
        <v>0</v>
      </c>
    </row>
    <row r="298" spans="1:7">
      <c r="A298" t="s">
        <v>34</v>
      </c>
      <c r="B298" t="s">
        <v>118</v>
      </c>
      <c r="C298" t="s">
        <v>215</v>
      </c>
      <c r="D298" t="s">
        <v>216</v>
      </c>
      <c r="E298" t="s">
        <v>404</v>
      </c>
      <c r="F298" t="s">
        <v>405</v>
      </c>
      <c r="G298">
        <v>0</v>
      </c>
    </row>
    <row r="299" spans="1:7">
      <c r="A299" t="s">
        <v>34</v>
      </c>
      <c r="B299" t="s">
        <v>118</v>
      </c>
      <c r="C299" t="s">
        <v>215</v>
      </c>
      <c r="D299" t="s">
        <v>406</v>
      </c>
      <c r="G299">
        <v>0</v>
      </c>
    </row>
    <row r="300" spans="1:7">
      <c r="A300" t="s">
        <v>34</v>
      </c>
      <c r="B300" t="s">
        <v>407</v>
      </c>
      <c r="C300" t="s">
        <v>408</v>
      </c>
      <c r="G300">
        <v>0</v>
      </c>
    </row>
    <row r="301" spans="1:7">
      <c r="A301" t="s">
        <v>34</v>
      </c>
      <c r="B301" t="s">
        <v>409</v>
      </c>
      <c r="C301" t="s">
        <v>410</v>
      </c>
      <c r="G301">
        <v>0</v>
      </c>
    </row>
    <row r="302" spans="1:7">
      <c r="A302" t="s">
        <v>34</v>
      </c>
      <c r="B302" t="s">
        <v>411</v>
      </c>
      <c r="C302" t="s">
        <v>412</v>
      </c>
      <c r="G302">
        <v>0</v>
      </c>
    </row>
    <row r="303" spans="1:7">
      <c r="A303" t="s">
        <v>34</v>
      </c>
      <c r="B303" t="s">
        <v>411</v>
      </c>
      <c r="C303" t="s">
        <v>413</v>
      </c>
      <c r="G303">
        <v>0</v>
      </c>
    </row>
    <row r="304" spans="1:7">
      <c r="A304" t="s">
        <v>34</v>
      </c>
      <c r="B304" t="s">
        <v>411</v>
      </c>
      <c r="C304" t="s">
        <v>411</v>
      </c>
      <c r="G304">
        <v>0</v>
      </c>
    </row>
    <row r="305" spans="1:7">
      <c r="A305" t="s">
        <v>34</v>
      </c>
      <c r="B305" t="s">
        <v>411</v>
      </c>
      <c r="C305" t="s">
        <v>411</v>
      </c>
      <c r="D305" t="s">
        <v>414</v>
      </c>
      <c r="G305">
        <v>0</v>
      </c>
    </row>
    <row r="306" spans="1:7">
      <c r="A306" t="s">
        <v>34</v>
      </c>
      <c r="B306" t="s">
        <v>411</v>
      </c>
      <c r="C306" t="s">
        <v>411</v>
      </c>
      <c r="D306" t="s">
        <v>415</v>
      </c>
      <c r="E306" t="s">
        <v>68</v>
      </c>
      <c r="F306" t="s">
        <v>68</v>
      </c>
      <c r="G306">
        <v>0</v>
      </c>
    </row>
    <row r="307" spans="1:7">
      <c r="A307" t="s">
        <v>34</v>
      </c>
      <c r="B307" t="s">
        <v>411</v>
      </c>
      <c r="C307" t="s">
        <v>411</v>
      </c>
      <c r="D307" t="s">
        <v>415</v>
      </c>
      <c r="G307">
        <v>0</v>
      </c>
    </row>
    <row r="308" spans="1:7">
      <c r="A308" t="s">
        <v>34</v>
      </c>
      <c r="B308" t="s">
        <v>411</v>
      </c>
      <c r="C308" t="s">
        <v>411</v>
      </c>
      <c r="D308" t="s">
        <v>415</v>
      </c>
      <c r="E308" t="s">
        <v>416</v>
      </c>
      <c r="G308">
        <v>0</v>
      </c>
    </row>
    <row r="309" spans="1:7">
      <c r="A309" t="s">
        <v>34</v>
      </c>
      <c r="B309" t="s">
        <v>411</v>
      </c>
      <c r="C309" t="s">
        <v>411</v>
      </c>
      <c r="D309" t="s">
        <v>415</v>
      </c>
      <c r="E309" t="s">
        <v>417</v>
      </c>
      <c r="F309" t="s">
        <v>418</v>
      </c>
      <c r="G309">
        <v>0</v>
      </c>
    </row>
    <row r="310" spans="1:7">
      <c r="A310" t="s">
        <v>34</v>
      </c>
      <c r="B310" t="s">
        <v>411</v>
      </c>
      <c r="C310" t="s">
        <v>411</v>
      </c>
      <c r="D310" t="s">
        <v>419</v>
      </c>
      <c r="G310">
        <v>0</v>
      </c>
    </row>
    <row r="311" spans="1:7">
      <c r="A311" t="s">
        <v>34</v>
      </c>
      <c r="B311" t="s">
        <v>420</v>
      </c>
      <c r="C311" t="s">
        <v>421</v>
      </c>
      <c r="G311">
        <v>0</v>
      </c>
    </row>
    <row r="312" spans="1:7">
      <c r="A312" t="s">
        <v>34</v>
      </c>
      <c r="B312" t="s">
        <v>169</v>
      </c>
      <c r="C312" t="s">
        <v>170</v>
      </c>
      <c r="D312" t="s">
        <v>171</v>
      </c>
      <c r="G312">
        <v>0</v>
      </c>
    </row>
    <row r="313" spans="1:7">
      <c r="A313" t="s">
        <v>34</v>
      </c>
      <c r="B313" t="s">
        <v>169</v>
      </c>
      <c r="C313" t="s">
        <v>170</v>
      </c>
      <c r="D313" t="s">
        <v>171</v>
      </c>
      <c r="E313" t="s">
        <v>422</v>
      </c>
      <c r="G313">
        <v>0</v>
      </c>
    </row>
    <row r="314" spans="1:7">
      <c r="A314" t="s">
        <v>34</v>
      </c>
      <c r="B314" t="s">
        <v>169</v>
      </c>
      <c r="C314" t="s">
        <v>170</v>
      </c>
      <c r="D314" t="s">
        <v>171</v>
      </c>
      <c r="E314" t="s">
        <v>172</v>
      </c>
      <c r="G314">
        <v>0</v>
      </c>
    </row>
    <row r="315" spans="1:7">
      <c r="A315" t="s">
        <v>34</v>
      </c>
      <c r="B315" t="s">
        <v>423</v>
      </c>
      <c r="G315">
        <v>0</v>
      </c>
    </row>
    <row r="316" spans="1:7">
      <c r="A316" t="s">
        <v>34</v>
      </c>
      <c r="B316" t="s">
        <v>424</v>
      </c>
      <c r="C316" t="s">
        <v>68</v>
      </c>
      <c r="D316" t="s">
        <v>68</v>
      </c>
      <c r="E316" t="s">
        <v>68</v>
      </c>
      <c r="F316" t="s">
        <v>68</v>
      </c>
      <c r="G316">
        <v>0</v>
      </c>
    </row>
    <row r="317" spans="1:7">
      <c r="A317" t="s">
        <v>34</v>
      </c>
      <c r="B317" t="s">
        <v>424</v>
      </c>
      <c r="G317">
        <v>0</v>
      </c>
    </row>
    <row r="318" spans="1:7">
      <c r="A318" t="s">
        <v>34</v>
      </c>
      <c r="B318" t="s">
        <v>424</v>
      </c>
      <c r="C318" t="s">
        <v>425</v>
      </c>
      <c r="G318">
        <v>0</v>
      </c>
    </row>
    <row r="319" spans="1:7">
      <c r="A319" t="s">
        <v>34</v>
      </c>
      <c r="B319" t="s">
        <v>424</v>
      </c>
      <c r="C319" t="s">
        <v>426</v>
      </c>
      <c r="G319">
        <v>0</v>
      </c>
    </row>
    <row r="320" spans="1:7">
      <c r="A320" t="s">
        <v>34</v>
      </c>
      <c r="B320" t="s">
        <v>424</v>
      </c>
      <c r="C320" t="s">
        <v>427</v>
      </c>
      <c r="G320">
        <v>0</v>
      </c>
    </row>
    <row r="321" spans="1:7">
      <c r="A321" t="s">
        <v>34</v>
      </c>
      <c r="B321" t="s">
        <v>428</v>
      </c>
      <c r="C321" t="s">
        <v>429</v>
      </c>
      <c r="G321">
        <v>0</v>
      </c>
    </row>
    <row r="322" spans="1:7">
      <c r="A322" t="s">
        <v>34</v>
      </c>
      <c r="B322" t="s">
        <v>428</v>
      </c>
      <c r="C322" t="s">
        <v>430</v>
      </c>
      <c r="G322">
        <v>0</v>
      </c>
    </row>
    <row r="323" spans="1:7">
      <c r="A323" t="s">
        <v>34</v>
      </c>
      <c r="B323" t="s">
        <v>431</v>
      </c>
      <c r="C323" t="s">
        <v>432</v>
      </c>
      <c r="G323">
        <v>0</v>
      </c>
    </row>
    <row r="324" spans="1:7">
      <c r="A324" t="s">
        <v>34</v>
      </c>
      <c r="B324" t="s">
        <v>431</v>
      </c>
      <c r="C324" t="s">
        <v>433</v>
      </c>
      <c r="G324">
        <v>0</v>
      </c>
    </row>
    <row r="325" spans="1:7">
      <c r="A325" t="s">
        <v>34</v>
      </c>
      <c r="B325" t="s">
        <v>431</v>
      </c>
      <c r="C325" t="s">
        <v>433</v>
      </c>
      <c r="D325" t="s">
        <v>434</v>
      </c>
      <c r="E325" t="s">
        <v>435</v>
      </c>
      <c r="G325">
        <v>0</v>
      </c>
    </row>
    <row r="326" spans="1:7">
      <c r="A326" t="s">
        <v>34</v>
      </c>
      <c r="B326" t="s">
        <v>92</v>
      </c>
      <c r="C326" t="s">
        <v>68</v>
      </c>
      <c r="D326" t="s">
        <v>68</v>
      </c>
      <c r="E326" t="s">
        <v>68</v>
      </c>
      <c r="F326" t="s">
        <v>68</v>
      </c>
      <c r="G326">
        <v>0</v>
      </c>
    </row>
    <row r="327" spans="1:7">
      <c r="A327" t="s">
        <v>34</v>
      </c>
      <c r="B327" t="s">
        <v>92</v>
      </c>
      <c r="C327" t="s">
        <v>436</v>
      </c>
      <c r="G327">
        <v>0</v>
      </c>
    </row>
    <row r="328" spans="1:7">
      <c r="A328" t="s">
        <v>34</v>
      </c>
      <c r="B328" t="s">
        <v>92</v>
      </c>
      <c r="C328" t="s">
        <v>437</v>
      </c>
      <c r="G328">
        <v>0</v>
      </c>
    </row>
    <row r="329" spans="1:7">
      <c r="A329" t="s">
        <v>34</v>
      </c>
      <c r="B329" t="s">
        <v>92</v>
      </c>
      <c r="C329" t="s">
        <v>438</v>
      </c>
      <c r="D329" t="s">
        <v>439</v>
      </c>
      <c r="G329">
        <v>0</v>
      </c>
    </row>
    <row r="330" spans="1:7">
      <c r="A330" t="s">
        <v>34</v>
      </c>
      <c r="B330" t="s">
        <v>92</v>
      </c>
      <c r="C330" t="s">
        <v>438</v>
      </c>
      <c r="D330" t="s">
        <v>440</v>
      </c>
      <c r="G330">
        <v>0</v>
      </c>
    </row>
    <row r="331" spans="1:7">
      <c r="A331" t="s">
        <v>34</v>
      </c>
      <c r="B331" t="s">
        <v>92</v>
      </c>
      <c r="C331" t="s">
        <v>219</v>
      </c>
      <c r="G331">
        <v>0</v>
      </c>
    </row>
    <row r="332" spans="1:7">
      <c r="A332" t="s">
        <v>34</v>
      </c>
      <c r="B332" t="s">
        <v>92</v>
      </c>
      <c r="C332" t="s">
        <v>219</v>
      </c>
      <c r="D332" t="s">
        <v>441</v>
      </c>
      <c r="G332">
        <v>0</v>
      </c>
    </row>
    <row r="333" spans="1:7">
      <c r="A333" t="s">
        <v>34</v>
      </c>
      <c r="B333" t="s">
        <v>92</v>
      </c>
      <c r="C333" t="s">
        <v>109</v>
      </c>
      <c r="D333" t="s">
        <v>442</v>
      </c>
      <c r="G333">
        <v>0</v>
      </c>
    </row>
    <row r="334" spans="1:7">
      <c r="A334" t="s">
        <v>34</v>
      </c>
      <c r="B334" t="s">
        <v>92</v>
      </c>
      <c r="C334" t="s">
        <v>109</v>
      </c>
      <c r="D334" t="s">
        <v>110</v>
      </c>
      <c r="E334" t="s">
        <v>68</v>
      </c>
      <c r="F334" t="s">
        <v>68</v>
      </c>
      <c r="G334">
        <v>0</v>
      </c>
    </row>
    <row r="335" spans="1:7">
      <c r="A335" t="s">
        <v>34</v>
      </c>
      <c r="B335" t="s">
        <v>92</v>
      </c>
      <c r="C335" t="s">
        <v>109</v>
      </c>
      <c r="D335" t="s">
        <v>110</v>
      </c>
      <c r="E335" t="s">
        <v>443</v>
      </c>
      <c r="G335">
        <v>0</v>
      </c>
    </row>
    <row r="336" spans="1:7">
      <c r="A336" t="s">
        <v>34</v>
      </c>
      <c r="B336" t="s">
        <v>92</v>
      </c>
      <c r="C336" t="s">
        <v>109</v>
      </c>
      <c r="D336" t="s">
        <v>444</v>
      </c>
      <c r="G336">
        <v>0</v>
      </c>
    </row>
    <row r="337" spans="1:7">
      <c r="A337" t="s">
        <v>34</v>
      </c>
      <c r="B337" t="s">
        <v>92</v>
      </c>
      <c r="C337" t="s">
        <v>109</v>
      </c>
      <c r="D337" t="s">
        <v>445</v>
      </c>
      <c r="G337">
        <v>0</v>
      </c>
    </row>
    <row r="338" spans="1:7">
      <c r="A338" t="s">
        <v>34</v>
      </c>
      <c r="B338" t="s">
        <v>92</v>
      </c>
      <c r="C338" t="s">
        <v>109</v>
      </c>
      <c r="D338" t="s">
        <v>446</v>
      </c>
      <c r="G338">
        <v>0</v>
      </c>
    </row>
    <row r="339" spans="1:7">
      <c r="A339" t="s">
        <v>34</v>
      </c>
      <c r="B339" t="s">
        <v>92</v>
      </c>
      <c r="C339" t="s">
        <v>447</v>
      </c>
      <c r="G339">
        <v>0</v>
      </c>
    </row>
    <row r="340" spans="1:7">
      <c r="A340" t="s">
        <v>34</v>
      </c>
      <c r="B340" t="s">
        <v>92</v>
      </c>
      <c r="C340" t="s">
        <v>93</v>
      </c>
      <c r="D340" t="s">
        <v>448</v>
      </c>
      <c r="G340">
        <v>0</v>
      </c>
    </row>
    <row r="341" spans="1:7">
      <c r="A341" t="s">
        <v>34</v>
      </c>
      <c r="B341" t="s">
        <v>92</v>
      </c>
      <c r="C341" t="s">
        <v>93</v>
      </c>
      <c r="D341" t="s">
        <v>97</v>
      </c>
      <c r="E341" t="s">
        <v>98</v>
      </c>
      <c r="F341" t="s">
        <v>68</v>
      </c>
      <c r="G341">
        <v>0</v>
      </c>
    </row>
    <row r="342" spans="1:7">
      <c r="A342" t="s">
        <v>34</v>
      </c>
      <c r="B342" t="s">
        <v>92</v>
      </c>
      <c r="C342" t="s">
        <v>449</v>
      </c>
      <c r="D342" t="s">
        <v>450</v>
      </c>
      <c r="G342">
        <v>0</v>
      </c>
    </row>
    <row r="343" spans="1:7">
      <c r="A343" t="s">
        <v>34</v>
      </c>
      <c r="B343" t="s">
        <v>35</v>
      </c>
      <c r="C343" t="s">
        <v>68</v>
      </c>
      <c r="D343" t="s">
        <v>68</v>
      </c>
      <c r="E343" t="s">
        <v>68</v>
      </c>
      <c r="F343" t="s">
        <v>68</v>
      </c>
      <c r="G343">
        <v>0</v>
      </c>
    </row>
    <row r="344" spans="1:7">
      <c r="A344" t="s">
        <v>34</v>
      </c>
      <c r="B344" t="s">
        <v>35</v>
      </c>
      <c r="G344">
        <v>0</v>
      </c>
    </row>
    <row r="345" spans="1:7">
      <c r="A345" t="s">
        <v>34</v>
      </c>
      <c r="B345" t="s">
        <v>35</v>
      </c>
      <c r="C345" t="s">
        <v>36</v>
      </c>
      <c r="D345" t="s">
        <v>49</v>
      </c>
      <c r="E345" t="s">
        <v>50</v>
      </c>
      <c r="F345" t="s">
        <v>68</v>
      </c>
      <c r="G345">
        <v>0</v>
      </c>
    </row>
    <row r="346" spans="1:7">
      <c r="A346" t="s">
        <v>34</v>
      </c>
      <c r="B346" t="s">
        <v>35</v>
      </c>
      <c r="C346" t="s">
        <v>36</v>
      </c>
      <c r="D346" t="s">
        <v>49</v>
      </c>
      <c r="E346" t="s">
        <v>50</v>
      </c>
      <c r="F346" t="s">
        <v>451</v>
      </c>
      <c r="G346">
        <v>0</v>
      </c>
    </row>
    <row r="347" spans="1:7">
      <c r="A347" t="s">
        <v>34</v>
      </c>
      <c r="B347" t="s">
        <v>35</v>
      </c>
      <c r="C347" t="s">
        <v>36</v>
      </c>
      <c r="D347" t="s">
        <v>49</v>
      </c>
      <c r="E347" t="s">
        <v>50</v>
      </c>
      <c r="F347" t="s">
        <v>452</v>
      </c>
      <c r="G347">
        <v>0</v>
      </c>
    </row>
    <row r="348" spans="1:7">
      <c r="A348" t="s">
        <v>34</v>
      </c>
      <c r="B348" t="s">
        <v>35</v>
      </c>
      <c r="C348" t="s">
        <v>36</v>
      </c>
      <c r="D348" t="s">
        <v>453</v>
      </c>
      <c r="G348">
        <v>0</v>
      </c>
    </row>
    <row r="349" spans="1:7">
      <c r="A349" t="s">
        <v>34</v>
      </c>
      <c r="B349" t="s">
        <v>35</v>
      </c>
      <c r="C349" t="s">
        <v>36</v>
      </c>
      <c r="D349" t="s">
        <v>37</v>
      </c>
      <c r="E349" t="s">
        <v>454</v>
      </c>
      <c r="F349" t="s">
        <v>68</v>
      </c>
      <c r="G349">
        <v>0</v>
      </c>
    </row>
    <row r="350" spans="1:7">
      <c r="A350" t="s">
        <v>34</v>
      </c>
      <c r="B350" t="s">
        <v>35</v>
      </c>
      <c r="C350" t="s">
        <v>36</v>
      </c>
      <c r="D350" t="s">
        <v>37</v>
      </c>
      <c r="E350" t="s">
        <v>52</v>
      </c>
      <c r="G350">
        <v>0</v>
      </c>
    </row>
    <row r="351" spans="1:7">
      <c r="A351" t="s">
        <v>34</v>
      </c>
      <c r="B351" t="s">
        <v>35</v>
      </c>
      <c r="C351" t="s">
        <v>36</v>
      </c>
      <c r="D351" t="s">
        <v>37</v>
      </c>
      <c r="E351" t="s">
        <v>52</v>
      </c>
      <c r="F351" t="s">
        <v>455</v>
      </c>
      <c r="G351">
        <v>0</v>
      </c>
    </row>
    <row r="352" spans="1:7">
      <c r="A352" t="s">
        <v>34</v>
      </c>
      <c r="B352" t="s">
        <v>35</v>
      </c>
      <c r="C352" t="s">
        <v>36</v>
      </c>
      <c r="D352" t="s">
        <v>37</v>
      </c>
      <c r="E352" t="s">
        <v>52</v>
      </c>
      <c r="F352" t="s">
        <v>456</v>
      </c>
      <c r="G352">
        <v>0</v>
      </c>
    </row>
    <row r="353" spans="1:7">
      <c r="A353" t="s">
        <v>34</v>
      </c>
      <c r="B353" t="s">
        <v>35</v>
      </c>
      <c r="C353" t="s">
        <v>36</v>
      </c>
      <c r="D353" t="s">
        <v>37</v>
      </c>
      <c r="E353" t="s">
        <v>135</v>
      </c>
      <c r="F353" t="s">
        <v>68</v>
      </c>
      <c r="G353">
        <v>0</v>
      </c>
    </row>
    <row r="354" spans="1:7">
      <c r="A354" t="s">
        <v>34</v>
      </c>
      <c r="B354" t="s">
        <v>35</v>
      </c>
      <c r="C354" t="s">
        <v>36</v>
      </c>
      <c r="D354" t="s">
        <v>37</v>
      </c>
      <c r="E354" t="s">
        <v>457</v>
      </c>
      <c r="F354" t="s">
        <v>68</v>
      </c>
      <c r="G354">
        <v>0</v>
      </c>
    </row>
    <row r="355" spans="1:7">
      <c r="A355" t="s">
        <v>34</v>
      </c>
      <c r="B355" t="s">
        <v>35</v>
      </c>
      <c r="C355" t="s">
        <v>36</v>
      </c>
      <c r="D355" t="s">
        <v>37</v>
      </c>
      <c r="E355" t="s">
        <v>457</v>
      </c>
      <c r="F355" t="s">
        <v>458</v>
      </c>
      <c r="G355">
        <v>0</v>
      </c>
    </row>
    <row r="356" spans="1:7">
      <c r="A356" t="s">
        <v>34</v>
      </c>
      <c r="B356" t="s">
        <v>35</v>
      </c>
      <c r="C356" t="s">
        <v>36</v>
      </c>
      <c r="D356" t="s">
        <v>37</v>
      </c>
      <c r="E356" t="s">
        <v>459</v>
      </c>
      <c r="F356" t="s">
        <v>460</v>
      </c>
      <c r="G356">
        <v>0</v>
      </c>
    </row>
    <row r="357" spans="1:7">
      <c r="A357" t="s">
        <v>34</v>
      </c>
      <c r="B357" t="s">
        <v>35</v>
      </c>
      <c r="C357" t="s">
        <v>36</v>
      </c>
      <c r="D357" t="s">
        <v>37</v>
      </c>
      <c r="E357" t="s">
        <v>459</v>
      </c>
      <c r="F357" t="s">
        <v>461</v>
      </c>
      <c r="G357">
        <v>0</v>
      </c>
    </row>
    <row r="358" spans="1:7">
      <c r="A358" t="s">
        <v>34</v>
      </c>
      <c r="B358" t="s">
        <v>35</v>
      </c>
      <c r="C358" t="s">
        <v>36</v>
      </c>
      <c r="D358" t="s">
        <v>80</v>
      </c>
      <c r="E358" t="s">
        <v>68</v>
      </c>
      <c r="F358" t="s">
        <v>68</v>
      </c>
      <c r="G358">
        <v>0</v>
      </c>
    </row>
    <row r="359" spans="1:7">
      <c r="A359" t="s">
        <v>34</v>
      </c>
      <c r="B359" t="s">
        <v>35</v>
      </c>
      <c r="C359" t="s">
        <v>36</v>
      </c>
      <c r="D359" t="s">
        <v>80</v>
      </c>
      <c r="E359" t="s">
        <v>81</v>
      </c>
      <c r="G359">
        <v>0</v>
      </c>
    </row>
    <row r="360" spans="1:7">
      <c r="A360" t="s">
        <v>34</v>
      </c>
      <c r="B360" t="s">
        <v>35</v>
      </c>
      <c r="C360" t="s">
        <v>36</v>
      </c>
      <c r="D360" t="s">
        <v>80</v>
      </c>
      <c r="E360" t="s">
        <v>81</v>
      </c>
      <c r="F360" t="s">
        <v>462</v>
      </c>
      <c r="G360">
        <v>0</v>
      </c>
    </row>
    <row r="361" spans="1:7">
      <c r="A361" t="s">
        <v>34</v>
      </c>
      <c r="B361" t="s">
        <v>35</v>
      </c>
      <c r="C361" t="s">
        <v>36</v>
      </c>
      <c r="D361" t="s">
        <v>46</v>
      </c>
      <c r="E361" t="s">
        <v>68</v>
      </c>
      <c r="F361" t="s">
        <v>68</v>
      </c>
      <c r="G361">
        <v>0</v>
      </c>
    </row>
    <row r="362" spans="1:7">
      <c r="A362" t="s">
        <v>34</v>
      </c>
      <c r="B362" t="s">
        <v>35</v>
      </c>
      <c r="C362" t="s">
        <v>36</v>
      </c>
      <c r="D362" t="s">
        <v>46</v>
      </c>
      <c r="E362" t="s">
        <v>463</v>
      </c>
      <c r="F362" t="s">
        <v>68</v>
      </c>
      <c r="G362">
        <v>0</v>
      </c>
    </row>
    <row r="363" spans="1:7">
      <c r="A363" t="s">
        <v>34</v>
      </c>
      <c r="B363" t="s">
        <v>35</v>
      </c>
      <c r="C363" t="s">
        <v>36</v>
      </c>
      <c r="D363" t="s">
        <v>46</v>
      </c>
      <c r="E363" t="s">
        <v>463</v>
      </c>
      <c r="G363">
        <v>0</v>
      </c>
    </row>
    <row r="364" spans="1:7">
      <c r="A364" t="s">
        <v>34</v>
      </c>
      <c r="B364" t="s">
        <v>35</v>
      </c>
      <c r="C364" t="s">
        <v>36</v>
      </c>
      <c r="D364" t="s">
        <v>46</v>
      </c>
      <c r="E364" t="s">
        <v>463</v>
      </c>
      <c r="F364" t="s">
        <v>464</v>
      </c>
      <c r="G364">
        <v>0</v>
      </c>
    </row>
    <row r="365" spans="1:7">
      <c r="A365" t="s">
        <v>34</v>
      </c>
      <c r="B365" t="s">
        <v>35</v>
      </c>
      <c r="C365" t="s">
        <v>36</v>
      </c>
      <c r="D365" t="s">
        <v>46</v>
      </c>
      <c r="E365" t="s">
        <v>463</v>
      </c>
      <c r="F365" t="s">
        <v>465</v>
      </c>
      <c r="G365">
        <v>0</v>
      </c>
    </row>
    <row r="366" spans="1:7">
      <c r="A366" t="s">
        <v>34</v>
      </c>
      <c r="B366" t="s">
        <v>35</v>
      </c>
      <c r="C366" t="s">
        <v>36</v>
      </c>
      <c r="D366" t="s">
        <v>46</v>
      </c>
      <c r="E366" t="s">
        <v>47</v>
      </c>
      <c r="F366" t="s">
        <v>68</v>
      </c>
      <c r="G366">
        <v>0</v>
      </c>
    </row>
    <row r="367" spans="1:7">
      <c r="A367" t="s">
        <v>34</v>
      </c>
      <c r="B367" t="s">
        <v>35</v>
      </c>
      <c r="C367" t="s">
        <v>36</v>
      </c>
      <c r="D367" t="s">
        <v>46</v>
      </c>
      <c r="E367" t="s">
        <v>47</v>
      </c>
      <c r="F367" t="s">
        <v>466</v>
      </c>
      <c r="G367">
        <v>0</v>
      </c>
    </row>
    <row r="368" spans="1:7">
      <c r="A368" t="s">
        <v>34</v>
      </c>
      <c r="B368" t="s">
        <v>35</v>
      </c>
      <c r="C368" t="s">
        <v>36</v>
      </c>
      <c r="D368" t="s">
        <v>46</v>
      </c>
      <c r="E368" t="s">
        <v>47</v>
      </c>
      <c r="F368" t="s">
        <v>467</v>
      </c>
      <c r="G368">
        <v>0</v>
      </c>
    </row>
    <row r="369" spans="1:7">
      <c r="A369" t="s">
        <v>34</v>
      </c>
      <c r="B369" t="s">
        <v>35</v>
      </c>
      <c r="C369" t="s">
        <v>36</v>
      </c>
      <c r="D369" t="s">
        <v>104</v>
      </c>
      <c r="E369" t="s">
        <v>68</v>
      </c>
      <c r="F369" t="s">
        <v>68</v>
      </c>
      <c r="G369">
        <v>0</v>
      </c>
    </row>
    <row r="370" spans="1:7">
      <c r="A370" t="s">
        <v>34</v>
      </c>
      <c r="B370" t="s">
        <v>35</v>
      </c>
      <c r="C370" t="s">
        <v>36</v>
      </c>
      <c r="D370" t="s">
        <v>104</v>
      </c>
      <c r="E370" t="s">
        <v>468</v>
      </c>
      <c r="G370">
        <v>0</v>
      </c>
    </row>
    <row r="371" spans="1:7">
      <c r="A371" t="s">
        <v>34</v>
      </c>
      <c r="B371" t="s">
        <v>35</v>
      </c>
      <c r="C371" t="s">
        <v>36</v>
      </c>
      <c r="D371" t="s">
        <v>104</v>
      </c>
      <c r="E371" t="s">
        <v>469</v>
      </c>
      <c r="G371">
        <v>0</v>
      </c>
    </row>
    <row r="372" spans="1:7">
      <c r="A372" t="s">
        <v>34</v>
      </c>
      <c r="B372" t="s">
        <v>35</v>
      </c>
      <c r="C372" t="s">
        <v>36</v>
      </c>
      <c r="D372" t="s">
        <v>104</v>
      </c>
      <c r="E372" t="s">
        <v>145</v>
      </c>
      <c r="F372" t="s">
        <v>68</v>
      </c>
      <c r="G372">
        <v>0</v>
      </c>
    </row>
    <row r="373" spans="1:7">
      <c r="A373" t="s">
        <v>34</v>
      </c>
      <c r="B373" t="s">
        <v>35</v>
      </c>
      <c r="C373" t="s">
        <v>36</v>
      </c>
      <c r="D373" t="s">
        <v>104</v>
      </c>
      <c r="E373" t="s">
        <v>145</v>
      </c>
      <c r="F373" t="s">
        <v>470</v>
      </c>
      <c r="G373">
        <v>0</v>
      </c>
    </row>
    <row r="374" spans="1:7">
      <c r="A374" t="s">
        <v>34</v>
      </c>
      <c r="B374" t="s">
        <v>35</v>
      </c>
      <c r="C374" t="s">
        <v>36</v>
      </c>
      <c r="D374" t="s">
        <v>104</v>
      </c>
      <c r="E374" t="s">
        <v>175</v>
      </c>
      <c r="G374">
        <v>0</v>
      </c>
    </row>
    <row r="375" spans="1:7">
      <c r="A375" t="s">
        <v>34</v>
      </c>
      <c r="B375" t="s">
        <v>35</v>
      </c>
      <c r="C375" t="s">
        <v>36</v>
      </c>
      <c r="D375" t="s">
        <v>104</v>
      </c>
      <c r="E375" t="s">
        <v>175</v>
      </c>
      <c r="F375" t="s">
        <v>471</v>
      </c>
      <c r="G375">
        <v>0</v>
      </c>
    </row>
    <row r="376" spans="1:7">
      <c r="A376" t="s">
        <v>34</v>
      </c>
      <c r="B376" t="s">
        <v>35</v>
      </c>
      <c r="C376" t="s">
        <v>36</v>
      </c>
      <c r="D376" t="s">
        <v>40</v>
      </c>
      <c r="G376">
        <v>0</v>
      </c>
    </row>
    <row r="377" spans="1:7">
      <c r="A377" t="s">
        <v>34</v>
      </c>
      <c r="B377" t="s">
        <v>35</v>
      </c>
      <c r="C377" t="s">
        <v>36</v>
      </c>
      <c r="D377" t="s">
        <v>40</v>
      </c>
      <c r="E377" t="s">
        <v>176</v>
      </c>
      <c r="F377" t="s">
        <v>472</v>
      </c>
      <c r="G377">
        <v>0</v>
      </c>
    </row>
    <row r="378" spans="1:7">
      <c r="A378" t="s">
        <v>34</v>
      </c>
      <c r="B378" t="s">
        <v>35</v>
      </c>
      <c r="C378" t="s">
        <v>36</v>
      </c>
      <c r="D378" t="s">
        <v>40</v>
      </c>
      <c r="E378" t="s">
        <v>41</v>
      </c>
      <c r="F378" t="s">
        <v>473</v>
      </c>
      <c r="G378">
        <v>0</v>
      </c>
    </row>
    <row r="379" spans="1:7">
      <c r="A379" t="s">
        <v>34</v>
      </c>
      <c r="B379" t="s">
        <v>35</v>
      </c>
      <c r="C379" t="s">
        <v>36</v>
      </c>
      <c r="D379" t="s">
        <v>40</v>
      </c>
      <c r="E379" t="s">
        <v>41</v>
      </c>
      <c r="F379" t="s">
        <v>474</v>
      </c>
      <c r="G379">
        <v>0</v>
      </c>
    </row>
    <row r="380" spans="1:7">
      <c r="A380" t="s">
        <v>34</v>
      </c>
      <c r="B380" t="s">
        <v>35</v>
      </c>
      <c r="C380" t="s">
        <v>76</v>
      </c>
      <c r="D380" t="s">
        <v>68</v>
      </c>
      <c r="E380" t="s">
        <v>68</v>
      </c>
      <c r="F380" t="s">
        <v>68</v>
      </c>
      <c r="G380">
        <v>0</v>
      </c>
    </row>
    <row r="381" spans="1:7">
      <c r="A381" t="s">
        <v>34</v>
      </c>
      <c r="B381" t="s">
        <v>35</v>
      </c>
      <c r="C381" t="s">
        <v>76</v>
      </c>
      <c r="D381" t="s">
        <v>77</v>
      </c>
      <c r="E381" t="s">
        <v>68</v>
      </c>
      <c r="F381" t="s">
        <v>68</v>
      </c>
      <c r="G381">
        <v>0</v>
      </c>
    </row>
    <row r="382" spans="1:7">
      <c r="A382" t="s">
        <v>34</v>
      </c>
      <c r="B382" t="s">
        <v>35</v>
      </c>
      <c r="C382" t="s">
        <v>76</v>
      </c>
      <c r="D382" t="s">
        <v>77</v>
      </c>
      <c r="G382">
        <v>0</v>
      </c>
    </row>
    <row r="383" spans="1:7">
      <c r="A383" t="s">
        <v>34</v>
      </c>
      <c r="B383" t="s">
        <v>35</v>
      </c>
      <c r="C383" t="s">
        <v>76</v>
      </c>
      <c r="D383" t="s">
        <v>77</v>
      </c>
      <c r="E383" t="s">
        <v>475</v>
      </c>
      <c r="G383">
        <v>0</v>
      </c>
    </row>
    <row r="384" spans="1:7">
      <c r="A384" t="s">
        <v>34</v>
      </c>
      <c r="B384" t="s">
        <v>35</v>
      </c>
      <c r="C384" t="s">
        <v>76</v>
      </c>
      <c r="D384" t="s">
        <v>77</v>
      </c>
      <c r="E384" t="s">
        <v>475</v>
      </c>
      <c r="F384" t="s">
        <v>476</v>
      </c>
      <c r="G384">
        <v>0</v>
      </c>
    </row>
    <row r="385" spans="1:7">
      <c r="A385" t="s">
        <v>34</v>
      </c>
      <c r="B385" t="s">
        <v>35</v>
      </c>
      <c r="C385" t="s">
        <v>76</v>
      </c>
      <c r="D385" t="s">
        <v>77</v>
      </c>
      <c r="E385" t="s">
        <v>78</v>
      </c>
      <c r="G385">
        <v>0</v>
      </c>
    </row>
    <row r="386" spans="1:7">
      <c r="A386" t="s">
        <v>34</v>
      </c>
      <c r="B386" t="s">
        <v>35</v>
      </c>
      <c r="C386" t="s">
        <v>76</v>
      </c>
      <c r="D386" t="s">
        <v>77</v>
      </c>
      <c r="E386" t="s">
        <v>78</v>
      </c>
      <c r="F386" t="s">
        <v>477</v>
      </c>
      <c r="G386">
        <v>0</v>
      </c>
    </row>
    <row r="387" spans="1:7">
      <c r="A387" t="s">
        <v>34</v>
      </c>
      <c r="B387" t="s">
        <v>35</v>
      </c>
      <c r="C387" t="s">
        <v>76</v>
      </c>
      <c r="D387" t="s">
        <v>77</v>
      </c>
      <c r="E387" t="s">
        <v>78</v>
      </c>
      <c r="F387" t="s">
        <v>478</v>
      </c>
      <c r="G387">
        <v>0</v>
      </c>
    </row>
    <row r="388" spans="1:7">
      <c r="A388" t="s">
        <v>34</v>
      </c>
      <c r="B388" t="s">
        <v>35</v>
      </c>
      <c r="C388" t="s">
        <v>76</v>
      </c>
      <c r="D388" t="s">
        <v>77</v>
      </c>
      <c r="E388" t="s">
        <v>99</v>
      </c>
      <c r="F388" t="s">
        <v>68</v>
      </c>
      <c r="G388">
        <v>0</v>
      </c>
    </row>
    <row r="389" spans="1:7">
      <c r="A389" t="s">
        <v>34</v>
      </c>
      <c r="B389" t="s">
        <v>35</v>
      </c>
      <c r="C389" t="s">
        <v>76</v>
      </c>
      <c r="D389" t="s">
        <v>77</v>
      </c>
      <c r="E389" t="s">
        <v>99</v>
      </c>
      <c r="F389" t="s">
        <v>479</v>
      </c>
      <c r="G389">
        <v>0</v>
      </c>
    </row>
    <row r="390" spans="1:7">
      <c r="A390" t="s">
        <v>34</v>
      </c>
      <c r="B390" t="s">
        <v>35</v>
      </c>
      <c r="C390" t="s">
        <v>76</v>
      </c>
      <c r="D390" t="s">
        <v>77</v>
      </c>
      <c r="E390" t="s">
        <v>99</v>
      </c>
      <c r="F390" t="s">
        <v>480</v>
      </c>
      <c r="G390">
        <v>0</v>
      </c>
    </row>
    <row r="391" spans="1:7">
      <c r="A391" t="s">
        <v>34</v>
      </c>
      <c r="B391" t="s">
        <v>35</v>
      </c>
      <c r="C391" t="s">
        <v>76</v>
      </c>
      <c r="D391" t="s">
        <v>481</v>
      </c>
      <c r="G391">
        <v>0</v>
      </c>
    </row>
    <row r="392" spans="1:7">
      <c r="A392" t="s">
        <v>34</v>
      </c>
      <c r="B392" t="s">
        <v>35</v>
      </c>
      <c r="C392" t="s">
        <v>76</v>
      </c>
      <c r="D392" t="s">
        <v>482</v>
      </c>
      <c r="E392" t="s">
        <v>483</v>
      </c>
      <c r="F392" t="s">
        <v>484</v>
      </c>
      <c r="G392">
        <v>0</v>
      </c>
    </row>
    <row r="393" spans="1:7">
      <c r="A393" t="s">
        <v>34</v>
      </c>
      <c r="B393" t="s">
        <v>35</v>
      </c>
      <c r="C393" t="s">
        <v>76</v>
      </c>
      <c r="D393" t="s">
        <v>485</v>
      </c>
      <c r="G393">
        <v>0</v>
      </c>
    </row>
    <row r="394" spans="1:7">
      <c r="A394" t="s">
        <v>34</v>
      </c>
      <c r="B394" t="s">
        <v>35</v>
      </c>
      <c r="C394" t="s">
        <v>76</v>
      </c>
      <c r="D394" t="s">
        <v>486</v>
      </c>
      <c r="G394">
        <v>0</v>
      </c>
    </row>
    <row r="395" spans="1:7">
      <c r="A395" t="s">
        <v>34</v>
      </c>
      <c r="B395" t="s">
        <v>35</v>
      </c>
      <c r="C395" t="s">
        <v>76</v>
      </c>
      <c r="D395" t="s">
        <v>487</v>
      </c>
      <c r="E395" t="s">
        <v>68</v>
      </c>
      <c r="F395" t="s">
        <v>68</v>
      </c>
      <c r="G395">
        <v>0</v>
      </c>
    </row>
    <row r="396" spans="1:7">
      <c r="A396" t="s">
        <v>34</v>
      </c>
      <c r="B396" t="s">
        <v>35</v>
      </c>
      <c r="C396" t="s">
        <v>76</v>
      </c>
      <c r="D396" t="s">
        <v>487</v>
      </c>
      <c r="E396" t="s">
        <v>488</v>
      </c>
      <c r="G396">
        <v>0</v>
      </c>
    </row>
    <row r="397" spans="1:7">
      <c r="A397" t="s">
        <v>34</v>
      </c>
      <c r="B397" t="s">
        <v>35</v>
      </c>
      <c r="C397" t="s">
        <v>76</v>
      </c>
      <c r="D397" t="s">
        <v>487</v>
      </c>
      <c r="E397" t="s">
        <v>488</v>
      </c>
      <c r="F397" t="s">
        <v>489</v>
      </c>
      <c r="G397">
        <v>0</v>
      </c>
    </row>
    <row r="398" spans="1:7">
      <c r="A398" t="s">
        <v>34</v>
      </c>
      <c r="B398" t="s">
        <v>35</v>
      </c>
      <c r="C398" t="s">
        <v>76</v>
      </c>
      <c r="D398" t="s">
        <v>490</v>
      </c>
      <c r="E398" t="s">
        <v>491</v>
      </c>
      <c r="G398">
        <v>0</v>
      </c>
    </row>
    <row r="399" spans="1:7">
      <c r="A399" t="s">
        <v>34</v>
      </c>
      <c r="B399" t="s">
        <v>35</v>
      </c>
      <c r="C399" t="s">
        <v>76</v>
      </c>
      <c r="D399" t="s">
        <v>492</v>
      </c>
      <c r="E399" t="s">
        <v>493</v>
      </c>
      <c r="F399" t="s">
        <v>68</v>
      </c>
      <c r="G399">
        <v>0</v>
      </c>
    </row>
    <row r="400" spans="1:7">
      <c r="A400" t="s">
        <v>34</v>
      </c>
      <c r="B400" t="s">
        <v>35</v>
      </c>
      <c r="C400" t="s">
        <v>76</v>
      </c>
      <c r="D400" t="s">
        <v>494</v>
      </c>
      <c r="G400">
        <v>0</v>
      </c>
    </row>
    <row r="401" spans="1:7">
      <c r="A401" t="s">
        <v>34</v>
      </c>
      <c r="B401" t="s">
        <v>35</v>
      </c>
      <c r="C401" t="s">
        <v>132</v>
      </c>
      <c r="D401" t="s">
        <v>68</v>
      </c>
      <c r="E401" t="s">
        <v>68</v>
      </c>
      <c r="F401" t="s">
        <v>68</v>
      </c>
      <c r="G401">
        <v>0</v>
      </c>
    </row>
    <row r="402" spans="1:7">
      <c r="A402" t="s">
        <v>34</v>
      </c>
      <c r="B402" t="s">
        <v>35</v>
      </c>
      <c r="C402" t="s">
        <v>132</v>
      </c>
      <c r="G402">
        <v>0</v>
      </c>
    </row>
    <row r="403" spans="1:7">
      <c r="A403" t="s">
        <v>34</v>
      </c>
      <c r="B403" t="s">
        <v>35</v>
      </c>
      <c r="C403" t="s">
        <v>132</v>
      </c>
      <c r="D403" t="s">
        <v>231</v>
      </c>
      <c r="E403" t="s">
        <v>495</v>
      </c>
      <c r="G403">
        <v>0</v>
      </c>
    </row>
    <row r="404" spans="1:7">
      <c r="A404" t="s">
        <v>34</v>
      </c>
      <c r="B404" t="s">
        <v>35</v>
      </c>
      <c r="C404" t="s">
        <v>132</v>
      </c>
      <c r="D404" t="s">
        <v>231</v>
      </c>
      <c r="E404" t="s">
        <v>495</v>
      </c>
      <c r="F404" t="s">
        <v>496</v>
      </c>
      <c r="G404">
        <v>0</v>
      </c>
    </row>
    <row r="405" spans="1:7">
      <c r="A405" t="s">
        <v>34</v>
      </c>
      <c r="B405" t="s">
        <v>35</v>
      </c>
      <c r="C405" t="s">
        <v>132</v>
      </c>
      <c r="D405" t="s">
        <v>497</v>
      </c>
      <c r="E405" t="s">
        <v>498</v>
      </c>
      <c r="F405" t="s">
        <v>499</v>
      </c>
      <c r="G405">
        <v>0</v>
      </c>
    </row>
    <row r="406" spans="1:7">
      <c r="A406" t="s">
        <v>34</v>
      </c>
      <c r="B406" t="s">
        <v>35</v>
      </c>
      <c r="C406" t="s">
        <v>132</v>
      </c>
      <c r="D406" t="s">
        <v>500</v>
      </c>
      <c r="G406">
        <v>0</v>
      </c>
    </row>
    <row r="407" spans="1:7">
      <c r="A407" t="s">
        <v>34</v>
      </c>
      <c r="B407" t="s">
        <v>35</v>
      </c>
      <c r="C407" t="s">
        <v>132</v>
      </c>
      <c r="D407" t="s">
        <v>501</v>
      </c>
      <c r="G407">
        <v>0</v>
      </c>
    </row>
    <row r="408" spans="1:7">
      <c r="A408" t="s">
        <v>34</v>
      </c>
      <c r="B408" t="s">
        <v>35</v>
      </c>
      <c r="C408" t="s">
        <v>132</v>
      </c>
      <c r="D408" t="s">
        <v>133</v>
      </c>
      <c r="E408" t="s">
        <v>68</v>
      </c>
      <c r="F408" t="s">
        <v>68</v>
      </c>
      <c r="G408">
        <v>0</v>
      </c>
    </row>
    <row r="409" spans="1:7">
      <c r="A409" t="s">
        <v>34</v>
      </c>
      <c r="B409" t="s">
        <v>35</v>
      </c>
      <c r="C409" t="s">
        <v>132</v>
      </c>
      <c r="D409" t="s">
        <v>133</v>
      </c>
      <c r="E409" t="s">
        <v>502</v>
      </c>
      <c r="G409">
        <v>0</v>
      </c>
    </row>
    <row r="410" spans="1:7">
      <c r="A410" t="s">
        <v>34</v>
      </c>
      <c r="B410" t="s">
        <v>35</v>
      </c>
      <c r="C410" t="s">
        <v>132</v>
      </c>
      <c r="D410" t="s">
        <v>133</v>
      </c>
      <c r="E410" t="s">
        <v>503</v>
      </c>
      <c r="F410" t="s">
        <v>68</v>
      </c>
      <c r="G410">
        <v>0</v>
      </c>
    </row>
    <row r="411" spans="1:7">
      <c r="A411" t="s">
        <v>34</v>
      </c>
      <c r="B411" t="s">
        <v>35</v>
      </c>
      <c r="C411" t="s">
        <v>132</v>
      </c>
      <c r="D411" t="s">
        <v>133</v>
      </c>
      <c r="E411" t="s">
        <v>503</v>
      </c>
      <c r="F411" t="s">
        <v>504</v>
      </c>
      <c r="G411">
        <v>0</v>
      </c>
    </row>
    <row r="412" spans="1:7">
      <c r="A412" t="s">
        <v>34</v>
      </c>
      <c r="B412" t="s">
        <v>35</v>
      </c>
      <c r="C412" t="s">
        <v>132</v>
      </c>
      <c r="D412" t="s">
        <v>133</v>
      </c>
      <c r="E412" t="s">
        <v>505</v>
      </c>
      <c r="G412">
        <v>0</v>
      </c>
    </row>
    <row r="413" spans="1:7">
      <c r="A413" t="s">
        <v>34</v>
      </c>
      <c r="B413" t="s">
        <v>35</v>
      </c>
      <c r="C413" t="s">
        <v>132</v>
      </c>
      <c r="D413" t="s">
        <v>133</v>
      </c>
      <c r="E413" t="s">
        <v>506</v>
      </c>
      <c r="G413">
        <v>0</v>
      </c>
    </row>
    <row r="414" spans="1:7">
      <c r="A414" t="s">
        <v>34</v>
      </c>
      <c r="B414" t="s">
        <v>35</v>
      </c>
      <c r="C414" t="s">
        <v>132</v>
      </c>
      <c r="D414" t="s">
        <v>133</v>
      </c>
      <c r="E414" t="s">
        <v>507</v>
      </c>
      <c r="G414">
        <v>0</v>
      </c>
    </row>
    <row r="415" spans="1:7">
      <c r="A415" t="s">
        <v>34</v>
      </c>
      <c r="B415" t="s">
        <v>35</v>
      </c>
      <c r="C415" t="s">
        <v>132</v>
      </c>
      <c r="D415" t="s">
        <v>133</v>
      </c>
      <c r="E415" t="s">
        <v>507</v>
      </c>
      <c r="F415" t="s">
        <v>508</v>
      </c>
      <c r="G415">
        <v>0</v>
      </c>
    </row>
    <row r="416" spans="1:7">
      <c r="A416" t="s">
        <v>34</v>
      </c>
      <c r="B416" t="s">
        <v>35</v>
      </c>
      <c r="C416" t="s">
        <v>132</v>
      </c>
      <c r="D416" t="s">
        <v>133</v>
      </c>
      <c r="E416" t="s">
        <v>507</v>
      </c>
      <c r="F416" t="s">
        <v>509</v>
      </c>
      <c r="G416">
        <v>0</v>
      </c>
    </row>
    <row r="417" spans="1:7">
      <c r="A417" t="s">
        <v>34</v>
      </c>
      <c r="B417" t="s">
        <v>35</v>
      </c>
      <c r="C417" t="s">
        <v>132</v>
      </c>
      <c r="D417" t="s">
        <v>133</v>
      </c>
      <c r="E417" t="s">
        <v>510</v>
      </c>
      <c r="F417" t="s">
        <v>511</v>
      </c>
      <c r="G417">
        <v>0</v>
      </c>
    </row>
    <row r="418" spans="1:7">
      <c r="A418" t="s">
        <v>34</v>
      </c>
      <c r="B418" t="s">
        <v>35</v>
      </c>
      <c r="C418" t="s">
        <v>132</v>
      </c>
      <c r="D418" t="s">
        <v>133</v>
      </c>
      <c r="E418" t="s">
        <v>510</v>
      </c>
      <c r="F418" t="s">
        <v>512</v>
      </c>
      <c r="G418">
        <v>0</v>
      </c>
    </row>
    <row r="419" spans="1:7">
      <c r="A419" t="s">
        <v>34</v>
      </c>
      <c r="B419" t="s">
        <v>35</v>
      </c>
      <c r="C419" t="s">
        <v>132</v>
      </c>
      <c r="D419" t="s">
        <v>133</v>
      </c>
      <c r="E419" t="s">
        <v>513</v>
      </c>
      <c r="G419">
        <v>0</v>
      </c>
    </row>
    <row r="420" spans="1:7">
      <c r="A420" t="s">
        <v>34</v>
      </c>
      <c r="B420" t="s">
        <v>35</v>
      </c>
      <c r="C420" t="s">
        <v>132</v>
      </c>
      <c r="D420" t="s">
        <v>133</v>
      </c>
      <c r="E420" t="s">
        <v>514</v>
      </c>
      <c r="G420">
        <v>0</v>
      </c>
    </row>
    <row r="421" spans="1:7">
      <c r="A421" t="s">
        <v>34</v>
      </c>
      <c r="B421" t="s">
        <v>35</v>
      </c>
      <c r="C421" t="s">
        <v>132</v>
      </c>
      <c r="D421" t="s">
        <v>515</v>
      </c>
      <c r="G421">
        <v>0</v>
      </c>
    </row>
    <row r="422" spans="1:7">
      <c r="A422" t="s">
        <v>34</v>
      </c>
      <c r="B422" t="s">
        <v>35</v>
      </c>
      <c r="C422" t="s">
        <v>132</v>
      </c>
      <c r="D422" t="s">
        <v>515</v>
      </c>
      <c r="E422" t="s">
        <v>516</v>
      </c>
      <c r="G422">
        <v>0</v>
      </c>
    </row>
    <row r="423" spans="1:7">
      <c r="A423" t="s">
        <v>34</v>
      </c>
      <c r="B423" t="s">
        <v>35</v>
      </c>
      <c r="C423" t="s">
        <v>132</v>
      </c>
      <c r="D423" t="s">
        <v>515</v>
      </c>
      <c r="E423" t="s">
        <v>517</v>
      </c>
      <c r="G423">
        <v>0</v>
      </c>
    </row>
    <row r="424" spans="1:7">
      <c r="A424" t="s">
        <v>34</v>
      </c>
      <c r="B424" t="s">
        <v>35</v>
      </c>
      <c r="C424" t="s">
        <v>132</v>
      </c>
      <c r="D424" t="s">
        <v>518</v>
      </c>
      <c r="G424">
        <v>0</v>
      </c>
    </row>
    <row r="425" spans="1:7">
      <c r="A425" t="s">
        <v>34</v>
      </c>
      <c r="B425" t="s">
        <v>35</v>
      </c>
      <c r="C425" t="s">
        <v>132</v>
      </c>
      <c r="D425" t="s">
        <v>519</v>
      </c>
      <c r="E425" t="s">
        <v>520</v>
      </c>
      <c r="G425">
        <v>0</v>
      </c>
    </row>
    <row r="426" spans="1:7">
      <c r="A426" t="s">
        <v>34</v>
      </c>
      <c r="B426" t="s">
        <v>35</v>
      </c>
      <c r="C426" t="s">
        <v>54</v>
      </c>
      <c r="D426" t="s">
        <v>68</v>
      </c>
      <c r="E426" t="s">
        <v>68</v>
      </c>
      <c r="F426" t="s">
        <v>68</v>
      </c>
      <c r="G426">
        <v>0</v>
      </c>
    </row>
    <row r="427" spans="1:7">
      <c r="A427" t="s">
        <v>34</v>
      </c>
      <c r="B427" t="s">
        <v>35</v>
      </c>
      <c r="C427" t="s">
        <v>54</v>
      </c>
      <c r="G427">
        <v>0</v>
      </c>
    </row>
    <row r="428" spans="1:7">
      <c r="A428" t="s">
        <v>34</v>
      </c>
      <c r="B428" t="s">
        <v>35</v>
      </c>
      <c r="C428" t="s">
        <v>54</v>
      </c>
      <c r="D428" t="s">
        <v>521</v>
      </c>
      <c r="E428" t="s">
        <v>522</v>
      </c>
      <c r="G428">
        <v>0</v>
      </c>
    </row>
    <row r="429" spans="1:7">
      <c r="A429" t="s">
        <v>34</v>
      </c>
      <c r="B429" t="s">
        <v>35</v>
      </c>
      <c r="C429" t="s">
        <v>54</v>
      </c>
      <c r="D429" t="s">
        <v>521</v>
      </c>
      <c r="E429" t="s">
        <v>523</v>
      </c>
      <c r="F429" t="s">
        <v>524</v>
      </c>
      <c r="G429">
        <v>0</v>
      </c>
    </row>
    <row r="430" spans="1:7">
      <c r="A430" t="s">
        <v>34</v>
      </c>
      <c r="B430" t="s">
        <v>35</v>
      </c>
      <c r="C430" t="s">
        <v>54</v>
      </c>
      <c r="D430" t="s">
        <v>525</v>
      </c>
      <c r="E430" t="s">
        <v>68</v>
      </c>
      <c r="F430" t="s">
        <v>68</v>
      </c>
      <c r="G430">
        <v>0</v>
      </c>
    </row>
    <row r="431" spans="1:7">
      <c r="A431" t="s">
        <v>34</v>
      </c>
      <c r="B431" t="s">
        <v>35</v>
      </c>
      <c r="C431" t="s">
        <v>54</v>
      </c>
      <c r="D431" t="s">
        <v>525</v>
      </c>
      <c r="G431">
        <v>0</v>
      </c>
    </row>
    <row r="432" spans="1:7">
      <c r="A432" t="s">
        <v>34</v>
      </c>
      <c r="B432" t="s">
        <v>35</v>
      </c>
      <c r="C432" t="s">
        <v>54</v>
      </c>
      <c r="D432" t="s">
        <v>525</v>
      </c>
      <c r="E432" t="s">
        <v>526</v>
      </c>
      <c r="G432">
        <v>0</v>
      </c>
    </row>
    <row r="433" spans="1:7">
      <c r="A433" t="s">
        <v>34</v>
      </c>
      <c r="B433" t="s">
        <v>35</v>
      </c>
      <c r="C433" t="s">
        <v>54</v>
      </c>
      <c r="D433" t="s">
        <v>151</v>
      </c>
      <c r="E433" t="s">
        <v>152</v>
      </c>
      <c r="F433" t="s">
        <v>527</v>
      </c>
      <c r="G433">
        <v>0</v>
      </c>
    </row>
    <row r="434" spans="1:7">
      <c r="A434" t="s">
        <v>34</v>
      </c>
      <c r="B434" t="s">
        <v>35</v>
      </c>
      <c r="C434" t="s">
        <v>54</v>
      </c>
      <c r="D434" t="s">
        <v>236</v>
      </c>
      <c r="E434" t="s">
        <v>68</v>
      </c>
      <c r="F434" t="s">
        <v>68</v>
      </c>
      <c r="G434">
        <v>0</v>
      </c>
    </row>
    <row r="435" spans="1:7">
      <c r="A435" t="s">
        <v>34</v>
      </c>
      <c r="B435" t="s">
        <v>35</v>
      </c>
      <c r="C435" t="s">
        <v>54</v>
      </c>
      <c r="D435" t="s">
        <v>236</v>
      </c>
      <c r="G435">
        <v>0</v>
      </c>
    </row>
    <row r="436" spans="1:7">
      <c r="A436" t="s">
        <v>34</v>
      </c>
      <c r="B436" t="s">
        <v>35</v>
      </c>
      <c r="C436" t="s">
        <v>54</v>
      </c>
      <c r="D436" t="s">
        <v>236</v>
      </c>
      <c r="E436" t="s">
        <v>528</v>
      </c>
      <c r="F436" t="s">
        <v>68</v>
      </c>
      <c r="G436">
        <v>0</v>
      </c>
    </row>
    <row r="437" spans="1:7">
      <c r="A437" t="s">
        <v>34</v>
      </c>
      <c r="B437" t="s">
        <v>35</v>
      </c>
      <c r="C437" t="s">
        <v>54</v>
      </c>
      <c r="D437" t="s">
        <v>236</v>
      </c>
      <c r="E437" t="s">
        <v>528</v>
      </c>
      <c r="G437">
        <v>0</v>
      </c>
    </row>
    <row r="438" spans="1:7">
      <c r="A438" t="s">
        <v>34</v>
      </c>
      <c r="B438" t="s">
        <v>35</v>
      </c>
      <c r="C438" t="s">
        <v>54</v>
      </c>
      <c r="D438" t="s">
        <v>236</v>
      </c>
      <c r="E438" t="s">
        <v>528</v>
      </c>
      <c r="F438" t="s">
        <v>529</v>
      </c>
      <c r="G438">
        <v>0</v>
      </c>
    </row>
    <row r="439" spans="1:7">
      <c r="A439" t="s">
        <v>34</v>
      </c>
      <c r="B439" t="s">
        <v>35</v>
      </c>
      <c r="C439" t="s">
        <v>54</v>
      </c>
      <c r="D439" t="s">
        <v>236</v>
      </c>
      <c r="E439" t="s">
        <v>528</v>
      </c>
      <c r="F439" t="s">
        <v>530</v>
      </c>
      <c r="G439">
        <v>0</v>
      </c>
    </row>
    <row r="440" spans="1:7">
      <c r="A440" t="s">
        <v>34</v>
      </c>
      <c r="B440" t="s">
        <v>35</v>
      </c>
      <c r="C440" t="s">
        <v>54</v>
      </c>
      <c r="D440" t="s">
        <v>236</v>
      </c>
      <c r="E440" t="s">
        <v>237</v>
      </c>
      <c r="F440" t="s">
        <v>68</v>
      </c>
      <c r="G440">
        <v>0</v>
      </c>
    </row>
    <row r="441" spans="1:7">
      <c r="A441" t="s">
        <v>34</v>
      </c>
      <c r="B441" t="s">
        <v>35</v>
      </c>
      <c r="C441" t="s">
        <v>54</v>
      </c>
      <c r="D441" t="s">
        <v>236</v>
      </c>
      <c r="E441" t="s">
        <v>237</v>
      </c>
      <c r="F441" t="s">
        <v>531</v>
      </c>
      <c r="G441">
        <v>0</v>
      </c>
    </row>
    <row r="442" spans="1:7">
      <c r="A442" t="s">
        <v>34</v>
      </c>
      <c r="B442" t="s">
        <v>35</v>
      </c>
      <c r="C442" t="s">
        <v>54</v>
      </c>
      <c r="D442" t="s">
        <v>532</v>
      </c>
      <c r="E442" t="s">
        <v>533</v>
      </c>
      <c r="F442" t="s">
        <v>534</v>
      </c>
      <c r="G442">
        <v>0</v>
      </c>
    </row>
    <row r="443" spans="1:7">
      <c r="A443" t="s">
        <v>34</v>
      </c>
      <c r="B443" t="s">
        <v>35</v>
      </c>
      <c r="C443" t="s">
        <v>54</v>
      </c>
      <c r="D443" t="s">
        <v>535</v>
      </c>
      <c r="G443">
        <v>0</v>
      </c>
    </row>
    <row r="444" spans="1:7">
      <c r="A444" t="s">
        <v>34</v>
      </c>
      <c r="B444" t="s">
        <v>35</v>
      </c>
      <c r="C444" t="s">
        <v>54</v>
      </c>
      <c r="D444" t="s">
        <v>55</v>
      </c>
      <c r="E444" t="s">
        <v>179</v>
      </c>
      <c r="F444" t="s">
        <v>536</v>
      </c>
      <c r="G444">
        <v>0</v>
      </c>
    </row>
    <row r="445" spans="1:7">
      <c r="A445" t="s">
        <v>34</v>
      </c>
      <c r="B445" t="s">
        <v>35</v>
      </c>
      <c r="C445" t="s">
        <v>54</v>
      </c>
      <c r="D445" t="s">
        <v>55</v>
      </c>
      <c r="E445" t="s">
        <v>56</v>
      </c>
      <c r="F445" t="s">
        <v>68</v>
      </c>
      <c r="G445">
        <v>0</v>
      </c>
    </row>
    <row r="446" spans="1:7">
      <c r="A446" t="s">
        <v>34</v>
      </c>
      <c r="B446" t="s">
        <v>35</v>
      </c>
      <c r="C446" t="s">
        <v>54</v>
      </c>
      <c r="D446" t="s">
        <v>55</v>
      </c>
      <c r="E446" t="s">
        <v>56</v>
      </c>
      <c r="G446">
        <v>0</v>
      </c>
    </row>
    <row r="447" spans="1:7">
      <c r="A447" t="s">
        <v>34</v>
      </c>
      <c r="B447" t="s">
        <v>35</v>
      </c>
      <c r="C447" t="s">
        <v>54</v>
      </c>
      <c r="D447" t="s">
        <v>85</v>
      </c>
      <c r="E447" t="s">
        <v>106</v>
      </c>
      <c r="F447" t="s">
        <v>537</v>
      </c>
      <c r="G447">
        <v>0</v>
      </c>
    </row>
    <row r="448" spans="1:7">
      <c r="A448" t="s">
        <v>34</v>
      </c>
      <c r="B448" t="s">
        <v>35</v>
      </c>
      <c r="C448" t="s">
        <v>54</v>
      </c>
      <c r="D448" t="s">
        <v>85</v>
      </c>
      <c r="E448" t="s">
        <v>86</v>
      </c>
      <c r="F448" t="s">
        <v>538</v>
      </c>
      <c r="G448">
        <v>0</v>
      </c>
    </row>
    <row r="449" spans="1:7">
      <c r="A449" t="s">
        <v>34</v>
      </c>
      <c r="B449" t="s">
        <v>35</v>
      </c>
      <c r="C449" t="s">
        <v>54</v>
      </c>
      <c r="D449" t="s">
        <v>85</v>
      </c>
      <c r="E449" t="s">
        <v>86</v>
      </c>
      <c r="F449" t="s">
        <v>539</v>
      </c>
      <c r="G449">
        <v>0</v>
      </c>
    </row>
    <row r="450" spans="1:7">
      <c r="A450" t="s">
        <v>34</v>
      </c>
      <c r="B450" t="s">
        <v>35</v>
      </c>
      <c r="C450" t="s">
        <v>540</v>
      </c>
      <c r="D450" t="s">
        <v>541</v>
      </c>
      <c r="G450">
        <v>0</v>
      </c>
    </row>
    <row r="451" spans="1:7">
      <c r="A451" t="s">
        <v>34</v>
      </c>
      <c r="B451" t="s">
        <v>35</v>
      </c>
      <c r="C451" t="s">
        <v>540</v>
      </c>
      <c r="D451" t="s">
        <v>542</v>
      </c>
      <c r="G451">
        <v>0</v>
      </c>
    </row>
    <row r="452" spans="1:7">
      <c r="A452" t="s">
        <v>34</v>
      </c>
      <c r="B452" t="s">
        <v>35</v>
      </c>
      <c r="C452" t="s">
        <v>543</v>
      </c>
      <c r="D452" t="s">
        <v>544</v>
      </c>
      <c r="E452" t="s">
        <v>545</v>
      </c>
      <c r="G452">
        <v>0</v>
      </c>
    </row>
    <row r="453" spans="1:7">
      <c r="A453" t="s">
        <v>34</v>
      </c>
      <c r="B453" t="s">
        <v>546</v>
      </c>
      <c r="C453" t="s">
        <v>547</v>
      </c>
      <c r="G453">
        <v>0</v>
      </c>
    </row>
    <row r="454" spans="1:7">
      <c r="A454" t="s">
        <v>34</v>
      </c>
      <c r="B454" t="s">
        <v>112</v>
      </c>
      <c r="C454" t="s">
        <v>112</v>
      </c>
      <c r="D454" t="s">
        <v>548</v>
      </c>
      <c r="E454" t="s">
        <v>549</v>
      </c>
      <c r="F454" t="s">
        <v>550</v>
      </c>
      <c r="G454">
        <v>0</v>
      </c>
    </row>
    <row r="455" spans="1:7">
      <c r="A455" t="s">
        <v>34</v>
      </c>
      <c r="B455" t="s">
        <v>112</v>
      </c>
      <c r="C455" t="s">
        <v>113</v>
      </c>
      <c r="D455" t="s">
        <v>114</v>
      </c>
      <c r="E455" t="s">
        <v>115</v>
      </c>
      <c r="F455" t="s">
        <v>551</v>
      </c>
      <c r="G455">
        <v>0</v>
      </c>
    </row>
    <row r="456" spans="1:7">
      <c r="A456" t="s">
        <v>34</v>
      </c>
      <c r="B456" t="s">
        <v>112</v>
      </c>
      <c r="C456" t="s">
        <v>113</v>
      </c>
      <c r="D456" t="s">
        <v>114</v>
      </c>
      <c r="E456" t="s">
        <v>115</v>
      </c>
      <c r="F456" t="s">
        <v>552</v>
      </c>
      <c r="G456">
        <v>0</v>
      </c>
    </row>
    <row r="457" spans="1:7">
      <c r="A457" t="s">
        <v>34</v>
      </c>
      <c r="B457" t="s">
        <v>553</v>
      </c>
      <c r="C457" t="s">
        <v>554</v>
      </c>
      <c r="G457">
        <v>0</v>
      </c>
    </row>
    <row r="458" spans="1:7">
      <c r="A458" t="s">
        <v>34</v>
      </c>
      <c r="B458" t="s">
        <v>553</v>
      </c>
      <c r="C458" t="s">
        <v>555</v>
      </c>
      <c r="G458">
        <v>0</v>
      </c>
    </row>
    <row r="459" spans="1:7">
      <c r="A459" t="s">
        <v>34</v>
      </c>
      <c r="B459" t="s">
        <v>553</v>
      </c>
      <c r="C459" t="s">
        <v>556</v>
      </c>
      <c r="G459">
        <v>0</v>
      </c>
    </row>
    <row r="460" spans="1:7">
      <c r="A460" t="s">
        <v>34</v>
      </c>
      <c r="B460" t="s">
        <v>553</v>
      </c>
      <c r="C460" t="s">
        <v>556</v>
      </c>
      <c r="D460" t="s">
        <v>557</v>
      </c>
      <c r="G460">
        <v>0</v>
      </c>
    </row>
    <row r="461" spans="1:7">
      <c r="A461" t="s">
        <v>34</v>
      </c>
      <c r="B461" t="s">
        <v>558</v>
      </c>
      <c r="C461" t="s">
        <v>559</v>
      </c>
      <c r="G461">
        <v>0</v>
      </c>
    </row>
    <row r="462" spans="1:7">
      <c r="A462" t="s">
        <v>34</v>
      </c>
      <c r="B462" t="s">
        <v>558</v>
      </c>
      <c r="C462" t="s">
        <v>560</v>
      </c>
      <c r="G462">
        <v>0</v>
      </c>
    </row>
    <row r="463" spans="1:7">
      <c r="A463" t="s">
        <v>34</v>
      </c>
      <c r="B463" t="s">
        <v>241</v>
      </c>
      <c r="C463" t="s">
        <v>68</v>
      </c>
      <c r="D463" t="s">
        <v>68</v>
      </c>
      <c r="E463" t="s">
        <v>68</v>
      </c>
      <c r="F463" t="s">
        <v>68</v>
      </c>
      <c r="G463">
        <v>0</v>
      </c>
    </row>
    <row r="464" spans="1:7">
      <c r="A464" t="s">
        <v>34</v>
      </c>
      <c r="B464" t="s">
        <v>241</v>
      </c>
      <c r="C464" t="s">
        <v>561</v>
      </c>
      <c r="D464" t="s">
        <v>562</v>
      </c>
      <c r="E464" t="s">
        <v>563</v>
      </c>
      <c r="G464">
        <v>0</v>
      </c>
    </row>
    <row r="465" spans="1:7">
      <c r="A465" t="s">
        <v>34</v>
      </c>
      <c r="B465" t="s">
        <v>241</v>
      </c>
      <c r="C465" t="s">
        <v>561</v>
      </c>
      <c r="D465" t="s">
        <v>562</v>
      </c>
      <c r="E465" t="s">
        <v>563</v>
      </c>
      <c r="F465" t="s">
        <v>564</v>
      </c>
      <c r="G465">
        <v>0</v>
      </c>
    </row>
    <row r="466" spans="1:7">
      <c r="A466" t="s">
        <v>34</v>
      </c>
      <c r="B466" t="s">
        <v>241</v>
      </c>
      <c r="C466" t="s">
        <v>561</v>
      </c>
      <c r="D466" t="s">
        <v>565</v>
      </c>
      <c r="E466" t="s">
        <v>566</v>
      </c>
      <c r="G466">
        <v>0</v>
      </c>
    </row>
    <row r="467" spans="1:7">
      <c r="A467" t="s">
        <v>34</v>
      </c>
      <c r="B467" t="s">
        <v>241</v>
      </c>
      <c r="C467" t="s">
        <v>567</v>
      </c>
      <c r="D467" t="s">
        <v>568</v>
      </c>
      <c r="E467" t="s">
        <v>569</v>
      </c>
      <c r="G467">
        <v>0</v>
      </c>
    </row>
    <row r="468" spans="1:7">
      <c r="A468" t="s">
        <v>34</v>
      </c>
      <c r="B468" t="s">
        <v>241</v>
      </c>
      <c r="C468" t="s">
        <v>567</v>
      </c>
      <c r="D468" t="s">
        <v>568</v>
      </c>
      <c r="E468" t="s">
        <v>569</v>
      </c>
      <c r="F468" t="s">
        <v>570</v>
      </c>
      <c r="G468">
        <v>0</v>
      </c>
    </row>
    <row r="469" spans="1:7">
      <c r="A469" t="s">
        <v>34</v>
      </c>
      <c r="B469" t="s">
        <v>241</v>
      </c>
      <c r="C469" t="s">
        <v>571</v>
      </c>
      <c r="D469" t="s">
        <v>572</v>
      </c>
      <c r="E469" t="s">
        <v>573</v>
      </c>
      <c r="G469">
        <v>0</v>
      </c>
    </row>
    <row r="470" spans="1:7">
      <c r="A470" t="s">
        <v>34</v>
      </c>
      <c r="B470" t="s">
        <v>241</v>
      </c>
      <c r="C470" t="s">
        <v>242</v>
      </c>
      <c r="D470" t="s">
        <v>68</v>
      </c>
      <c r="E470" t="s">
        <v>68</v>
      </c>
      <c r="F470" t="s">
        <v>68</v>
      </c>
      <c r="G470">
        <v>0</v>
      </c>
    </row>
    <row r="471" spans="1:7">
      <c r="A471" t="s">
        <v>34</v>
      </c>
      <c r="B471" t="s">
        <v>241</v>
      </c>
      <c r="C471" t="s">
        <v>242</v>
      </c>
      <c r="D471" t="s">
        <v>243</v>
      </c>
      <c r="E471" t="s">
        <v>68</v>
      </c>
      <c r="F471" t="s">
        <v>68</v>
      </c>
      <c r="G471">
        <v>0</v>
      </c>
    </row>
    <row r="472" spans="1:7">
      <c r="A472" t="s">
        <v>34</v>
      </c>
      <c r="B472" t="s">
        <v>241</v>
      </c>
      <c r="C472" t="s">
        <v>242</v>
      </c>
      <c r="D472" t="s">
        <v>243</v>
      </c>
      <c r="E472" t="s">
        <v>574</v>
      </c>
      <c r="G472">
        <v>0</v>
      </c>
    </row>
    <row r="473" spans="1:7">
      <c r="A473" t="s">
        <v>34</v>
      </c>
      <c r="B473" t="s">
        <v>241</v>
      </c>
      <c r="C473" t="s">
        <v>242</v>
      </c>
      <c r="D473" t="s">
        <v>243</v>
      </c>
      <c r="E473" t="s">
        <v>575</v>
      </c>
      <c r="F473" t="s">
        <v>68</v>
      </c>
      <c r="G473">
        <v>0</v>
      </c>
    </row>
    <row r="474" spans="1:7">
      <c r="A474" t="s">
        <v>34</v>
      </c>
      <c r="B474" t="s">
        <v>241</v>
      </c>
      <c r="C474" t="s">
        <v>242</v>
      </c>
      <c r="D474" t="s">
        <v>243</v>
      </c>
      <c r="E474" t="s">
        <v>575</v>
      </c>
      <c r="G474">
        <v>0</v>
      </c>
    </row>
    <row r="475" spans="1:7">
      <c r="A475" t="s">
        <v>34</v>
      </c>
      <c r="B475" t="s">
        <v>241</v>
      </c>
      <c r="C475" t="s">
        <v>242</v>
      </c>
      <c r="D475" t="s">
        <v>243</v>
      </c>
      <c r="E475" t="s">
        <v>576</v>
      </c>
      <c r="G475">
        <v>0</v>
      </c>
    </row>
    <row r="476" spans="1:7">
      <c r="A476" t="s">
        <v>34</v>
      </c>
      <c r="B476" t="s">
        <v>241</v>
      </c>
      <c r="C476" t="s">
        <v>577</v>
      </c>
      <c r="D476" t="s">
        <v>578</v>
      </c>
      <c r="E476" t="s">
        <v>579</v>
      </c>
      <c r="G476">
        <v>0</v>
      </c>
    </row>
    <row r="477" spans="1:7">
      <c r="A477" t="s">
        <v>34</v>
      </c>
      <c r="B477" t="s">
        <v>241</v>
      </c>
      <c r="C477" t="s">
        <v>577</v>
      </c>
      <c r="D477" t="s">
        <v>578</v>
      </c>
      <c r="E477" t="s">
        <v>579</v>
      </c>
      <c r="F477" t="s">
        <v>580</v>
      </c>
      <c r="G477">
        <v>0</v>
      </c>
    </row>
    <row r="478" spans="1:7">
      <c r="A478" t="s">
        <v>34</v>
      </c>
      <c r="B478" t="s">
        <v>241</v>
      </c>
      <c r="C478" t="s">
        <v>577</v>
      </c>
      <c r="D478" t="s">
        <v>578</v>
      </c>
      <c r="E478" t="s">
        <v>579</v>
      </c>
      <c r="F478" t="s">
        <v>581</v>
      </c>
      <c r="G478">
        <v>0</v>
      </c>
    </row>
    <row r="479" spans="1:7">
      <c r="A479" t="s">
        <v>34</v>
      </c>
      <c r="B479" t="s">
        <v>582</v>
      </c>
      <c r="G479">
        <v>0</v>
      </c>
    </row>
    <row r="480" spans="1:7">
      <c r="A480" t="s">
        <v>34</v>
      </c>
      <c r="B480" t="s">
        <v>583</v>
      </c>
      <c r="C480" t="s">
        <v>584</v>
      </c>
      <c r="D480" t="s">
        <v>585</v>
      </c>
      <c r="G480">
        <v>0</v>
      </c>
    </row>
    <row r="481" spans="1:7">
      <c r="A481" t="s">
        <v>34</v>
      </c>
      <c r="B481" t="s">
        <v>583</v>
      </c>
      <c r="C481" t="s">
        <v>584</v>
      </c>
      <c r="D481" t="s">
        <v>585</v>
      </c>
      <c r="E481" t="s">
        <v>586</v>
      </c>
      <c r="G481">
        <v>0</v>
      </c>
    </row>
    <row r="482" spans="1:7">
      <c r="A482" t="s">
        <v>34</v>
      </c>
      <c r="B482" t="s">
        <v>587</v>
      </c>
      <c r="C482" t="s">
        <v>588</v>
      </c>
      <c r="G482">
        <v>0</v>
      </c>
    </row>
    <row r="483" spans="1:7">
      <c r="A483" t="s">
        <v>34</v>
      </c>
      <c r="B483" t="s">
        <v>589</v>
      </c>
      <c r="C483" t="s">
        <v>590</v>
      </c>
      <c r="D483" t="s">
        <v>591</v>
      </c>
      <c r="E483" t="s">
        <v>592</v>
      </c>
      <c r="F483" t="s">
        <v>593</v>
      </c>
      <c r="G483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4"/>
  <sheetViews>
    <sheetView topLeftCell="A61" zoomScale="52" zoomScaleNormal="52" workbookViewId="0">
      <selection activeCell="AB43" sqref="AB43"/>
    </sheetView>
  </sheetViews>
  <sheetFormatPr defaultRowHeight="14.45"/>
  <cols>
    <col min="1" max="1" width="25.85546875" bestFit="1" customWidth="1"/>
    <col min="2" max="2" width="23.28515625" bestFit="1" customWidth="1"/>
    <col min="3" max="3" width="25.140625" bestFit="1" customWidth="1"/>
    <col min="4" max="4" width="32" bestFit="1" customWidth="1"/>
    <col min="8" max="8" width="19.7109375" bestFit="1" customWidth="1"/>
  </cols>
  <sheetData>
    <row r="1" spans="1:5">
      <c r="A1" t="s">
        <v>29</v>
      </c>
      <c r="B1" t="s">
        <v>30</v>
      </c>
      <c r="C1" t="s">
        <v>31</v>
      </c>
      <c r="D1" t="s">
        <v>32</v>
      </c>
      <c r="E1" t="s">
        <v>33</v>
      </c>
    </row>
    <row r="2" spans="1:5">
      <c r="A2" t="s">
        <v>436</v>
      </c>
      <c r="E2">
        <v>0</v>
      </c>
    </row>
    <row r="3" spans="1:5">
      <c r="A3" t="s">
        <v>307</v>
      </c>
      <c r="E3">
        <v>0</v>
      </c>
    </row>
    <row r="4" spans="1:5">
      <c r="A4" t="s">
        <v>124</v>
      </c>
      <c r="B4" t="s">
        <v>594</v>
      </c>
      <c r="E4">
        <v>3.4926379455699998</v>
      </c>
    </row>
    <row r="5" spans="1:5">
      <c r="A5" t="s">
        <v>124</v>
      </c>
      <c r="B5" t="s">
        <v>125</v>
      </c>
      <c r="E5">
        <v>1.7351643448500001E-2</v>
      </c>
    </row>
    <row r="6" spans="1:5">
      <c r="A6" t="s">
        <v>124</v>
      </c>
      <c r="B6" t="s">
        <v>381</v>
      </c>
      <c r="E6">
        <v>0</v>
      </c>
    </row>
    <row r="7" spans="1:5">
      <c r="A7" t="s">
        <v>124</v>
      </c>
      <c r="B7" t="s">
        <v>382</v>
      </c>
      <c r="E7">
        <v>0</v>
      </c>
    </row>
    <row r="8" spans="1:5">
      <c r="A8" t="s">
        <v>425</v>
      </c>
      <c r="E8">
        <v>0</v>
      </c>
    </row>
    <row r="9" spans="1:5">
      <c r="A9" t="s">
        <v>275</v>
      </c>
      <c r="B9" t="s">
        <v>276</v>
      </c>
      <c r="E9">
        <v>0</v>
      </c>
    </row>
    <row r="10" spans="1:5">
      <c r="A10" t="s">
        <v>275</v>
      </c>
      <c r="B10" t="s">
        <v>276</v>
      </c>
      <c r="C10" t="s">
        <v>277</v>
      </c>
      <c r="E10">
        <v>0</v>
      </c>
    </row>
    <row r="11" spans="1:5">
      <c r="A11" t="s">
        <v>275</v>
      </c>
      <c r="B11" t="s">
        <v>276</v>
      </c>
      <c r="C11" t="s">
        <v>278</v>
      </c>
      <c r="E11">
        <v>0</v>
      </c>
    </row>
    <row r="12" spans="1:5">
      <c r="A12" t="s">
        <v>275</v>
      </c>
      <c r="B12" t="s">
        <v>276</v>
      </c>
      <c r="C12" t="s">
        <v>279</v>
      </c>
      <c r="D12" t="s">
        <v>280</v>
      </c>
      <c r="E12">
        <v>0</v>
      </c>
    </row>
    <row r="13" spans="1:5">
      <c r="A13" t="s">
        <v>275</v>
      </c>
      <c r="B13" t="s">
        <v>276</v>
      </c>
      <c r="C13" t="s">
        <v>281</v>
      </c>
      <c r="E13">
        <v>0</v>
      </c>
    </row>
    <row r="14" spans="1:5">
      <c r="A14" t="s">
        <v>254</v>
      </c>
      <c r="E14">
        <v>0</v>
      </c>
    </row>
    <row r="15" spans="1:5">
      <c r="A15" t="s">
        <v>181</v>
      </c>
      <c r="B15" t="s">
        <v>182</v>
      </c>
      <c r="E15">
        <v>2.4788062069300001E-3</v>
      </c>
    </row>
    <row r="16" spans="1:5">
      <c r="A16" t="s">
        <v>181</v>
      </c>
      <c r="E16">
        <v>0</v>
      </c>
    </row>
    <row r="17" spans="1:5">
      <c r="A17" t="s">
        <v>181</v>
      </c>
      <c r="B17" t="s">
        <v>255</v>
      </c>
      <c r="E17">
        <v>0</v>
      </c>
    </row>
    <row r="18" spans="1:5">
      <c r="A18" t="s">
        <v>181</v>
      </c>
      <c r="B18" t="s">
        <v>182</v>
      </c>
      <c r="C18" t="s">
        <v>256</v>
      </c>
      <c r="E18">
        <v>0</v>
      </c>
    </row>
    <row r="19" spans="1:5">
      <c r="A19" t="s">
        <v>181</v>
      </c>
      <c r="B19" t="s">
        <v>182</v>
      </c>
      <c r="C19" t="s">
        <v>257</v>
      </c>
      <c r="E19">
        <v>0</v>
      </c>
    </row>
    <row r="23" spans="1:5">
      <c r="A23" t="s">
        <v>58</v>
      </c>
      <c r="B23" t="s">
        <v>59</v>
      </c>
      <c r="C23" t="s">
        <v>60</v>
      </c>
      <c r="D23" t="s">
        <v>61</v>
      </c>
      <c r="E23" s="94">
        <v>13.167418571200001</v>
      </c>
    </row>
    <row r="24" spans="1:5">
      <c r="A24" t="s">
        <v>58</v>
      </c>
      <c r="B24" t="s">
        <v>59</v>
      </c>
      <c r="C24" t="s">
        <v>83</v>
      </c>
      <c r="D24" t="s">
        <v>84</v>
      </c>
      <c r="E24" s="94">
        <v>0.19086807793399999</v>
      </c>
    </row>
    <row r="25" spans="1:5">
      <c r="A25" t="s">
        <v>58</v>
      </c>
      <c r="B25" t="s">
        <v>59</v>
      </c>
      <c r="C25" t="s">
        <v>141</v>
      </c>
      <c r="D25" t="s">
        <v>142</v>
      </c>
      <c r="E25" s="94">
        <v>7.4364186207900003E-3</v>
      </c>
    </row>
    <row r="26" spans="1:5">
      <c r="A26" t="s">
        <v>58</v>
      </c>
      <c r="B26" t="s">
        <v>59</v>
      </c>
      <c r="C26" t="s">
        <v>143</v>
      </c>
      <c r="D26" t="s">
        <v>144</v>
      </c>
      <c r="E26" s="94">
        <v>7.4364186207900003E-3</v>
      </c>
    </row>
    <row r="27" spans="1:5">
      <c r="A27" t="s">
        <v>58</v>
      </c>
      <c r="B27" t="s">
        <v>59</v>
      </c>
      <c r="C27" t="s">
        <v>154</v>
      </c>
      <c r="D27" t="s">
        <v>155</v>
      </c>
      <c r="E27" s="94">
        <v>4.9576124138600002E-3</v>
      </c>
    </row>
    <row r="28" spans="1:5">
      <c r="A28" t="s">
        <v>58</v>
      </c>
      <c r="B28" t="s">
        <v>59</v>
      </c>
      <c r="C28" t="s">
        <v>143</v>
      </c>
      <c r="D28" t="s">
        <v>156</v>
      </c>
      <c r="E28" s="94">
        <v>4.9576124138600002E-3</v>
      </c>
    </row>
    <row r="29" spans="1:5">
      <c r="A29" t="s">
        <v>58</v>
      </c>
      <c r="B29" t="s">
        <v>59</v>
      </c>
      <c r="C29" t="s">
        <v>157</v>
      </c>
      <c r="D29" t="s">
        <v>158</v>
      </c>
      <c r="E29" s="94">
        <v>4.9576124138600002E-3</v>
      </c>
    </row>
    <row r="30" spans="1:5">
      <c r="A30" t="s">
        <v>58</v>
      </c>
      <c r="B30" t="s">
        <v>59</v>
      </c>
      <c r="C30" t="s">
        <v>68</v>
      </c>
      <c r="D30" t="s">
        <v>68</v>
      </c>
      <c r="E30" s="94">
        <v>2.4788062069300001E-3</v>
      </c>
    </row>
    <row r="31" spans="1:5">
      <c r="A31" t="s">
        <v>58</v>
      </c>
      <c r="B31" t="s">
        <v>59</v>
      </c>
      <c r="C31" t="s">
        <v>186</v>
      </c>
      <c r="E31" s="94">
        <v>2.4788062069300001E-3</v>
      </c>
    </row>
    <row r="32" spans="1:5">
      <c r="A32" t="s">
        <v>58</v>
      </c>
      <c r="B32" t="s">
        <v>59</v>
      </c>
      <c r="C32" t="s">
        <v>83</v>
      </c>
      <c r="D32" t="s">
        <v>68</v>
      </c>
      <c r="E32" s="94">
        <v>2.4788062069300001E-3</v>
      </c>
    </row>
    <row r="33" spans="1:9">
      <c r="A33" t="s">
        <v>58</v>
      </c>
      <c r="B33" t="s">
        <v>59</v>
      </c>
      <c r="C33" t="s">
        <v>187</v>
      </c>
      <c r="D33" t="s">
        <v>188</v>
      </c>
      <c r="E33" s="94">
        <v>2.4788062069300001E-3</v>
      </c>
    </row>
    <row r="34" spans="1:9">
      <c r="A34" t="s">
        <v>58</v>
      </c>
      <c r="E34" s="94">
        <v>0</v>
      </c>
    </row>
    <row r="35" spans="1:9">
      <c r="A35" t="s">
        <v>58</v>
      </c>
      <c r="B35" t="s">
        <v>59</v>
      </c>
      <c r="E35" s="94">
        <v>0</v>
      </c>
    </row>
    <row r="36" spans="1:9">
      <c r="A36" t="s">
        <v>58</v>
      </c>
      <c r="B36" t="s">
        <v>59</v>
      </c>
      <c r="C36" t="s">
        <v>282</v>
      </c>
      <c r="D36" t="s">
        <v>283</v>
      </c>
      <c r="E36" s="94">
        <v>0</v>
      </c>
    </row>
    <row r="37" spans="1:9">
      <c r="A37" t="s">
        <v>58</v>
      </c>
      <c r="B37" t="s">
        <v>59</v>
      </c>
      <c r="C37" t="s">
        <v>284</v>
      </c>
      <c r="D37" t="s">
        <v>285</v>
      </c>
      <c r="E37" s="94">
        <v>0</v>
      </c>
    </row>
    <row r="38" spans="1:9">
      <c r="A38" t="s">
        <v>58</v>
      </c>
      <c r="B38" t="s">
        <v>59</v>
      </c>
      <c r="C38" t="s">
        <v>284</v>
      </c>
      <c r="D38" t="s">
        <v>286</v>
      </c>
      <c r="E38" s="94">
        <v>0</v>
      </c>
    </row>
    <row r="39" spans="1:9">
      <c r="A39" t="s">
        <v>58</v>
      </c>
      <c r="B39" t="s">
        <v>59</v>
      </c>
      <c r="C39" t="s">
        <v>287</v>
      </c>
      <c r="D39" t="s">
        <v>68</v>
      </c>
      <c r="E39" s="94">
        <v>0</v>
      </c>
    </row>
    <row r="40" spans="1:9">
      <c r="A40" t="s">
        <v>58</v>
      </c>
      <c r="B40" t="s">
        <v>59</v>
      </c>
      <c r="C40" t="s">
        <v>288</v>
      </c>
      <c r="E40" s="94">
        <v>0</v>
      </c>
    </row>
    <row r="41" spans="1:9">
      <c r="A41" t="s">
        <v>58</v>
      </c>
      <c r="B41" t="s">
        <v>59</v>
      </c>
      <c r="C41" t="s">
        <v>143</v>
      </c>
      <c r="D41" t="s">
        <v>289</v>
      </c>
      <c r="E41" s="94">
        <v>0</v>
      </c>
    </row>
    <row r="42" spans="1:9">
      <c r="A42" t="s">
        <v>58</v>
      </c>
      <c r="B42" t="s">
        <v>59</v>
      </c>
      <c r="C42" t="s">
        <v>290</v>
      </c>
      <c r="E42" s="94">
        <v>0</v>
      </c>
    </row>
    <row r="43" spans="1:9">
      <c r="A43" t="s">
        <v>58</v>
      </c>
      <c r="B43" t="s">
        <v>59</v>
      </c>
      <c r="C43" t="s">
        <v>157</v>
      </c>
      <c r="D43" t="s">
        <v>291</v>
      </c>
      <c r="E43" s="94">
        <v>0</v>
      </c>
    </row>
    <row r="44" spans="1:9">
      <c r="A44" t="s">
        <v>58</v>
      </c>
      <c r="B44" t="s">
        <v>59</v>
      </c>
      <c r="C44" t="s">
        <v>292</v>
      </c>
      <c r="E44" s="94">
        <v>0</v>
      </c>
    </row>
    <row r="45" spans="1:9">
      <c r="A45" t="s">
        <v>58</v>
      </c>
      <c r="B45" t="s">
        <v>59</v>
      </c>
      <c r="C45" t="s">
        <v>292</v>
      </c>
      <c r="D45" t="s">
        <v>293</v>
      </c>
      <c r="E45" s="94">
        <v>0</v>
      </c>
      <c r="H45" t="s">
        <v>36</v>
      </c>
      <c r="I45" s="36">
        <v>75.83</v>
      </c>
    </row>
    <row r="46" spans="1:9">
      <c r="A46" t="s">
        <v>58</v>
      </c>
      <c r="B46" t="s">
        <v>59</v>
      </c>
      <c r="C46" t="s">
        <v>187</v>
      </c>
      <c r="D46" t="s">
        <v>294</v>
      </c>
      <c r="E46" s="94">
        <v>0</v>
      </c>
      <c r="H46" t="s">
        <v>76</v>
      </c>
      <c r="I46" s="95">
        <v>1.6062664220915706</v>
      </c>
    </row>
    <row r="47" spans="1:9">
      <c r="A47" t="s">
        <v>58</v>
      </c>
      <c r="B47" t="s">
        <v>59</v>
      </c>
      <c r="C47" t="s">
        <v>187</v>
      </c>
      <c r="D47" t="s">
        <v>295</v>
      </c>
      <c r="E47" s="94">
        <v>0</v>
      </c>
      <c r="H47" t="s">
        <v>54</v>
      </c>
      <c r="I47" s="36">
        <v>1.43</v>
      </c>
    </row>
    <row r="48" spans="1:9">
      <c r="A48" t="s">
        <v>58</v>
      </c>
      <c r="B48" t="s">
        <v>296</v>
      </c>
      <c r="C48" t="s">
        <v>297</v>
      </c>
      <c r="D48" t="s">
        <v>298</v>
      </c>
      <c r="E48" s="94">
        <v>0</v>
      </c>
      <c r="H48" t="s">
        <v>58</v>
      </c>
      <c r="I48" s="36">
        <v>13.4</v>
      </c>
    </row>
    <row r="49" spans="1:9">
      <c r="E49" s="94">
        <f>SUM(E23:E48)</f>
        <v>13.397947548444881</v>
      </c>
      <c r="H49" t="s">
        <v>67</v>
      </c>
      <c r="I49" s="36">
        <v>7.74</v>
      </c>
    </row>
    <row r="51" spans="1:9">
      <c r="I51">
        <f>100-I50</f>
        <v>100</v>
      </c>
    </row>
    <row r="52" spans="1:9">
      <c r="A52" t="s">
        <v>36</v>
      </c>
      <c r="B52" t="s">
        <v>37</v>
      </c>
      <c r="C52" t="s">
        <v>38</v>
      </c>
      <c r="D52" t="s">
        <v>39</v>
      </c>
      <c r="E52">
        <v>29.7778989639</v>
      </c>
    </row>
    <row r="53" spans="1:9">
      <c r="A53" t="s">
        <v>36</v>
      </c>
      <c r="B53" t="s">
        <v>40</v>
      </c>
      <c r="C53" t="s">
        <v>41</v>
      </c>
      <c r="D53" t="s">
        <v>42</v>
      </c>
      <c r="E53">
        <v>22.041544792</v>
      </c>
    </row>
    <row r="54" spans="1:9">
      <c r="A54" t="s">
        <v>36</v>
      </c>
      <c r="B54" t="s">
        <v>37</v>
      </c>
      <c r="C54" t="s">
        <v>38</v>
      </c>
      <c r="D54" t="s">
        <v>43</v>
      </c>
      <c r="E54">
        <v>5.6764662138700004</v>
      </c>
    </row>
    <row r="55" spans="1:9">
      <c r="A55" t="s">
        <v>36</v>
      </c>
      <c r="B55" t="s">
        <v>40</v>
      </c>
      <c r="C55" t="s">
        <v>41</v>
      </c>
      <c r="D55" t="s">
        <v>44</v>
      </c>
      <c r="E55">
        <v>5.5054285855899998</v>
      </c>
    </row>
    <row r="56" spans="1:9">
      <c r="A56" t="s">
        <v>36</v>
      </c>
      <c r="B56" t="s">
        <v>40</v>
      </c>
      <c r="C56" t="s">
        <v>41</v>
      </c>
      <c r="D56" t="s">
        <v>45</v>
      </c>
      <c r="E56">
        <v>4.42219027316</v>
      </c>
    </row>
    <row r="57" spans="1:9">
      <c r="A57" t="s">
        <v>36</v>
      </c>
      <c r="B57" t="s">
        <v>40</v>
      </c>
      <c r="C57" t="s">
        <v>41</v>
      </c>
      <c r="E57">
        <v>1.6855882207099999</v>
      </c>
    </row>
    <row r="58" spans="1:9">
      <c r="A58" t="s">
        <v>36</v>
      </c>
      <c r="B58" t="s">
        <v>46</v>
      </c>
      <c r="C58" t="s">
        <v>47</v>
      </c>
      <c r="D58" t="s">
        <v>48</v>
      </c>
      <c r="E58">
        <v>1.4649744682999999</v>
      </c>
    </row>
    <row r="59" spans="1:9">
      <c r="A59" t="s">
        <v>36</v>
      </c>
      <c r="B59" t="s">
        <v>49</v>
      </c>
      <c r="C59" t="s">
        <v>50</v>
      </c>
      <c r="D59" t="s">
        <v>51</v>
      </c>
      <c r="E59">
        <v>1.40796192554</v>
      </c>
    </row>
    <row r="60" spans="1:9">
      <c r="A60" t="s">
        <v>36</v>
      </c>
      <c r="B60" t="s">
        <v>37</v>
      </c>
      <c r="C60" t="s">
        <v>52</v>
      </c>
      <c r="D60" t="s">
        <v>53</v>
      </c>
      <c r="E60">
        <v>1.3608646075999999</v>
      </c>
    </row>
    <row r="61" spans="1:9">
      <c r="A61" t="s">
        <v>36</v>
      </c>
      <c r="B61" t="s">
        <v>37</v>
      </c>
      <c r="C61" t="s">
        <v>69</v>
      </c>
      <c r="D61" t="s">
        <v>70</v>
      </c>
      <c r="E61">
        <v>1.04357741312</v>
      </c>
    </row>
    <row r="62" spans="1:9">
      <c r="A62" t="s">
        <v>36</v>
      </c>
      <c r="B62" t="s">
        <v>46</v>
      </c>
      <c r="C62" t="s">
        <v>47</v>
      </c>
      <c r="E62">
        <v>0.50071885379999992</v>
      </c>
    </row>
    <row r="63" spans="1:9">
      <c r="A63" t="s">
        <v>36</v>
      </c>
      <c r="B63" t="s">
        <v>80</v>
      </c>
      <c r="C63" t="s">
        <v>81</v>
      </c>
      <c r="D63" t="s">
        <v>82</v>
      </c>
      <c r="E63">
        <v>0.29993555103899999</v>
      </c>
    </row>
    <row r="64" spans="1:9">
      <c r="A64" t="s">
        <v>36</v>
      </c>
      <c r="B64" t="s">
        <v>37</v>
      </c>
      <c r="C64" t="s">
        <v>68</v>
      </c>
      <c r="D64" t="s">
        <v>68</v>
      </c>
      <c r="E64">
        <v>0.21813494621000001</v>
      </c>
    </row>
    <row r="65" spans="1:5">
      <c r="A65" t="s">
        <v>36</v>
      </c>
      <c r="B65" t="s">
        <v>37</v>
      </c>
      <c r="C65" t="s">
        <v>52</v>
      </c>
      <c r="D65" t="s">
        <v>90</v>
      </c>
      <c r="E65">
        <v>8.6758217242599994E-2</v>
      </c>
    </row>
    <row r="66" spans="1:5">
      <c r="A66" t="s">
        <v>36</v>
      </c>
      <c r="B66" t="s">
        <v>37</v>
      </c>
      <c r="C66" t="s">
        <v>52</v>
      </c>
      <c r="D66" t="s">
        <v>68</v>
      </c>
      <c r="E66">
        <v>4.4618511724799997E-2</v>
      </c>
    </row>
    <row r="67" spans="1:5">
      <c r="A67" t="s">
        <v>36</v>
      </c>
      <c r="B67" t="s">
        <v>37</v>
      </c>
      <c r="C67" t="s">
        <v>38</v>
      </c>
      <c r="E67">
        <v>4.2139705517799997E-2</v>
      </c>
    </row>
    <row r="68" spans="1:5">
      <c r="A68" t="s">
        <v>36</v>
      </c>
      <c r="B68" t="s">
        <v>104</v>
      </c>
      <c r="E68">
        <v>3.96608993109E-2</v>
      </c>
    </row>
    <row r="69" spans="1:5">
      <c r="A69" t="s">
        <v>36</v>
      </c>
      <c r="B69" t="s">
        <v>46</v>
      </c>
      <c r="C69" t="s">
        <v>47</v>
      </c>
      <c r="D69" t="s">
        <v>108</v>
      </c>
      <c r="E69">
        <v>3.2224480690100005E-2</v>
      </c>
    </row>
    <row r="70" spans="1:5">
      <c r="A70" t="s">
        <v>36</v>
      </c>
      <c r="B70" t="s">
        <v>49</v>
      </c>
      <c r="C70" t="s">
        <v>50</v>
      </c>
      <c r="D70" t="s">
        <v>111</v>
      </c>
      <c r="E70">
        <v>2.4788062069299999E-2</v>
      </c>
    </row>
    <row r="71" spans="1:5">
      <c r="A71" t="s">
        <v>36</v>
      </c>
      <c r="B71" t="s">
        <v>37</v>
      </c>
      <c r="C71" t="s">
        <v>69</v>
      </c>
      <c r="E71">
        <v>2.2309255862399999E-2</v>
      </c>
    </row>
    <row r="72" spans="1:5">
      <c r="A72" t="s">
        <v>36</v>
      </c>
      <c r="B72" t="s">
        <v>37</v>
      </c>
      <c r="E72">
        <v>1.9830449655399998E-2</v>
      </c>
    </row>
    <row r="73" spans="1:5">
      <c r="A73" t="s">
        <v>36</v>
      </c>
      <c r="B73" t="s">
        <v>49</v>
      </c>
      <c r="C73" t="s">
        <v>50</v>
      </c>
      <c r="D73" t="s">
        <v>131</v>
      </c>
      <c r="E73">
        <v>1.4872837241599999E-2</v>
      </c>
    </row>
    <row r="74" spans="1:5">
      <c r="A74" t="s">
        <v>36</v>
      </c>
      <c r="B74" t="s">
        <v>37</v>
      </c>
      <c r="C74" t="s">
        <v>135</v>
      </c>
      <c r="D74" t="s">
        <v>136</v>
      </c>
      <c r="E74">
        <v>1.2394031034700001E-2</v>
      </c>
    </row>
    <row r="75" spans="1:5">
      <c r="A75" t="s">
        <v>36</v>
      </c>
      <c r="B75" t="s">
        <v>40</v>
      </c>
      <c r="C75" t="s">
        <v>41</v>
      </c>
      <c r="D75" t="s">
        <v>137</v>
      </c>
      <c r="E75">
        <v>1.2394031034700001E-2</v>
      </c>
    </row>
    <row r="76" spans="1:5">
      <c r="A76" t="s">
        <v>36</v>
      </c>
      <c r="B76" t="s">
        <v>68</v>
      </c>
      <c r="C76" t="s">
        <v>68</v>
      </c>
      <c r="D76" t="s">
        <v>68</v>
      </c>
      <c r="E76">
        <v>9.9152248277200004E-3</v>
      </c>
    </row>
    <row r="77" spans="1:5">
      <c r="A77" t="s">
        <v>36</v>
      </c>
      <c r="B77" t="s">
        <v>140</v>
      </c>
      <c r="E77">
        <v>9.9152248277200004E-3</v>
      </c>
    </row>
    <row r="78" spans="1:5">
      <c r="A78" t="s">
        <v>36</v>
      </c>
      <c r="B78" t="s">
        <v>37</v>
      </c>
      <c r="C78" t="s">
        <v>38</v>
      </c>
      <c r="D78" t="s">
        <v>68</v>
      </c>
      <c r="E78">
        <v>7.4364186207900003E-3</v>
      </c>
    </row>
    <row r="79" spans="1:5">
      <c r="A79" t="s">
        <v>36</v>
      </c>
      <c r="B79" t="s">
        <v>104</v>
      </c>
      <c r="C79" t="s">
        <v>145</v>
      </c>
      <c r="E79">
        <v>7.4364186207900003E-3</v>
      </c>
    </row>
    <row r="80" spans="1:5">
      <c r="A80" t="s">
        <v>36</v>
      </c>
      <c r="B80" t="s">
        <v>49</v>
      </c>
      <c r="C80" t="s">
        <v>50</v>
      </c>
      <c r="E80">
        <v>4.9576124138600002E-3</v>
      </c>
    </row>
    <row r="81" spans="1:5">
      <c r="A81" t="s">
        <v>36</v>
      </c>
      <c r="B81" t="s">
        <v>80</v>
      </c>
      <c r="C81" t="s">
        <v>174</v>
      </c>
      <c r="E81">
        <v>4.9576124138600002E-3</v>
      </c>
    </row>
    <row r="82" spans="1:5">
      <c r="A82" t="s">
        <v>36</v>
      </c>
      <c r="B82" t="s">
        <v>104</v>
      </c>
      <c r="C82" t="s">
        <v>175</v>
      </c>
      <c r="D82" t="s">
        <v>68</v>
      </c>
      <c r="E82">
        <v>4.9576124138600002E-3</v>
      </c>
    </row>
    <row r="83" spans="1:5">
      <c r="A83" t="s">
        <v>36</v>
      </c>
      <c r="B83" t="s">
        <v>40</v>
      </c>
      <c r="C83" t="s">
        <v>176</v>
      </c>
      <c r="E83">
        <v>4.9576124138600002E-3</v>
      </c>
    </row>
    <row r="84" spans="1:5">
      <c r="A84" t="s">
        <v>36</v>
      </c>
      <c r="E84">
        <v>2.4788062069300001E-3</v>
      </c>
    </row>
    <row r="85" spans="1:5">
      <c r="A85" t="s">
        <v>36</v>
      </c>
      <c r="B85" t="s">
        <v>37</v>
      </c>
      <c r="C85" t="s">
        <v>222</v>
      </c>
      <c r="E85">
        <v>2.4788062069300001E-3</v>
      </c>
    </row>
    <row r="86" spans="1:5">
      <c r="A86" t="s">
        <v>36</v>
      </c>
      <c r="B86" t="s">
        <v>37</v>
      </c>
      <c r="C86" t="s">
        <v>222</v>
      </c>
      <c r="D86" t="s">
        <v>223</v>
      </c>
      <c r="E86">
        <v>2.4788062069300001E-3</v>
      </c>
    </row>
    <row r="87" spans="1:5">
      <c r="A87" t="s">
        <v>36</v>
      </c>
      <c r="B87" t="s">
        <v>80</v>
      </c>
      <c r="C87" t="s">
        <v>81</v>
      </c>
      <c r="D87" t="s">
        <v>68</v>
      </c>
      <c r="E87">
        <v>2.4788062069300001E-3</v>
      </c>
    </row>
    <row r="88" spans="1:5">
      <c r="A88" t="s">
        <v>36</v>
      </c>
      <c r="B88" t="s">
        <v>40</v>
      </c>
      <c r="C88" t="s">
        <v>41</v>
      </c>
      <c r="D88" t="s">
        <v>68</v>
      </c>
      <c r="E88">
        <v>2.4788062069300001E-3</v>
      </c>
    </row>
    <row r="89" spans="1:5">
      <c r="A89" t="s">
        <v>36</v>
      </c>
      <c r="B89" t="s">
        <v>40</v>
      </c>
      <c r="C89" t="s">
        <v>41</v>
      </c>
      <c r="D89" t="s">
        <v>224</v>
      </c>
      <c r="E89">
        <v>2.4788062069300001E-3</v>
      </c>
    </row>
    <row r="90" spans="1:5">
      <c r="A90" t="s">
        <v>36</v>
      </c>
      <c r="B90" t="s">
        <v>49</v>
      </c>
      <c r="C90" t="s">
        <v>50</v>
      </c>
      <c r="D90" t="s">
        <v>68</v>
      </c>
      <c r="E90">
        <v>0</v>
      </c>
    </row>
    <row r="91" spans="1:5">
      <c r="A91" t="s">
        <v>36</v>
      </c>
      <c r="B91" t="s">
        <v>49</v>
      </c>
      <c r="C91" t="s">
        <v>50</v>
      </c>
      <c r="D91" t="s">
        <v>451</v>
      </c>
      <c r="E91">
        <v>0</v>
      </c>
    </row>
    <row r="92" spans="1:5">
      <c r="A92" t="s">
        <v>36</v>
      </c>
      <c r="B92" t="s">
        <v>49</v>
      </c>
      <c r="C92" t="s">
        <v>50</v>
      </c>
      <c r="D92" t="s">
        <v>452</v>
      </c>
      <c r="E92">
        <v>0</v>
      </c>
    </row>
    <row r="93" spans="1:5">
      <c r="A93" t="s">
        <v>36</v>
      </c>
      <c r="B93" t="s">
        <v>453</v>
      </c>
      <c r="E93">
        <v>0</v>
      </c>
    </row>
    <row r="94" spans="1:5">
      <c r="A94" t="s">
        <v>36</v>
      </c>
      <c r="B94" t="s">
        <v>37</v>
      </c>
      <c r="C94" t="s">
        <v>454</v>
      </c>
      <c r="D94" t="s">
        <v>68</v>
      </c>
      <c r="E94">
        <v>0</v>
      </c>
    </row>
    <row r="95" spans="1:5">
      <c r="A95" t="s">
        <v>36</v>
      </c>
      <c r="B95" t="s">
        <v>37</v>
      </c>
      <c r="C95" t="s">
        <v>52</v>
      </c>
      <c r="E95">
        <v>0</v>
      </c>
    </row>
    <row r="96" spans="1:5">
      <c r="A96" t="s">
        <v>36</v>
      </c>
      <c r="B96" t="s">
        <v>37</v>
      </c>
      <c r="C96" t="s">
        <v>52</v>
      </c>
      <c r="D96" t="s">
        <v>455</v>
      </c>
      <c r="E96">
        <v>0</v>
      </c>
    </row>
    <row r="97" spans="1:5">
      <c r="A97" t="s">
        <v>36</v>
      </c>
      <c r="B97" t="s">
        <v>37</v>
      </c>
      <c r="C97" t="s">
        <v>52</v>
      </c>
      <c r="D97" t="s">
        <v>456</v>
      </c>
      <c r="E97">
        <v>0</v>
      </c>
    </row>
    <row r="98" spans="1:5">
      <c r="A98" t="s">
        <v>36</v>
      </c>
      <c r="B98" t="s">
        <v>37</v>
      </c>
      <c r="C98" t="s">
        <v>135</v>
      </c>
      <c r="D98" t="s">
        <v>68</v>
      </c>
      <c r="E98">
        <v>0</v>
      </c>
    </row>
    <row r="99" spans="1:5">
      <c r="A99" t="s">
        <v>36</v>
      </c>
      <c r="B99" t="s">
        <v>37</v>
      </c>
      <c r="C99" t="s">
        <v>457</v>
      </c>
      <c r="D99" t="s">
        <v>68</v>
      </c>
      <c r="E99">
        <v>0</v>
      </c>
    </row>
    <row r="100" spans="1:5">
      <c r="A100" t="s">
        <v>36</v>
      </c>
      <c r="B100" t="s">
        <v>37</v>
      </c>
      <c r="C100" t="s">
        <v>457</v>
      </c>
      <c r="D100" t="s">
        <v>458</v>
      </c>
      <c r="E100">
        <v>0</v>
      </c>
    </row>
    <row r="101" spans="1:5">
      <c r="A101" t="s">
        <v>36</v>
      </c>
      <c r="B101" t="s">
        <v>37</v>
      </c>
      <c r="C101" t="s">
        <v>459</v>
      </c>
      <c r="D101" t="s">
        <v>460</v>
      </c>
      <c r="E101">
        <v>0</v>
      </c>
    </row>
    <row r="102" spans="1:5">
      <c r="A102" t="s">
        <v>36</v>
      </c>
      <c r="B102" t="s">
        <v>37</v>
      </c>
      <c r="C102" t="s">
        <v>459</v>
      </c>
      <c r="D102" t="s">
        <v>461</v>
      </c>
      <c r="E102">
        <v>0</v>
      </c>
    </row>
    <row r="103" spans="1:5">
      <c r="A103" t="s">
        <v>36</v>
      </c>
      <c r="B103" t="s">
        <v>80</v>
      </c>
      <c r="C103" t="s">
        <v>68</v>
      </c>
      <c r="D103" t="s">
        <v>68</v>
      </c>
      <c r="E103">
        <v>0</v>
      </c>
    </row>
    <row r="104" spans="1:5">
      <c r="A104" t="s">
        <v>36</v>
      </c>
      <c r="B104" t="s">
        <v>80</v>
      </c>
      <c r="C104" t="s">
        <v>81</v>
      </c>
      <c r="E104">
        <v>0</v>
      </c>
    </row>
    <row r="105" spans="1:5">
      <c r="A105" t="s">
        <v>36</v>
      </c>
      <c r="B105" t="s">
        <v>80</v>
      </c>
      <c r="C105" t="s">
        <v>81</v>
      </c>
      <c r="D105" t="s">
        <v>462</v>
      </c>
      <c r="E105">
        <v>0</v>
      </c>
    </row>
    <row r="106" spans="1:5">
      <c r="A106" t="s">
        <v>36</v>
      </c>
      <c r="B106" t="s">
        <v>46</v>
      </c>
      <c r="C106" t="s">
        <v>68</v>
      </c>
      <c r="D106" t="s">
        <v>68</v>
      </c>
      <c r="E106">
        <v>0</v>
      </c>
    </row>
    <row r="107" spans="1:5">
      <c r="A107" t="s">
        <v>36</v>
      </c>
      <c r="B107" t="s">
        <v>46</v>
      </c>
      <c r="C107" t="s">
        <v>463</v>
      </c>
      <c r="D107" t="s">
        <v>68</v>
      </c>
      <c r="E107">
        <v>0</v>
      </c>
    </row>
    <row r="108" spans="1:5">
      <c r="A108" t="s">
        <v>36</v>
      </c>
      <c r="B108" t="s">
        <v>46</v>
      </c>
      <c r="C108" t="s">
        <v>463</v>
      </c>
      <c r="E108">
        <v>0</v>
      </c>
    </row>
    <row r="109" spans="1:5">
      <c r="A109" t="s">
        <v>36</v>
      </c>
      <c r="B109" t="s">
        <v>46</v>
      </c>
      <c r="C109" t="s">
        <v>463</v>
      </c>
      <c r="D109" t="s">
        <v>464</v>
      </c>
      <c r="E109">
        <v>0</v>
      </c>
    </row>
    <row r="110" spans="1:5">
      <c r="A110" t="s">
        <v>36</v>
      </c>
      <c r="B110" t="s">
        <v>46</v>
      </c>
      <c r="C110" t="s">
        <v>463</v>
      </c>
      <c r="D110" t="s">
        <v>465</v>
      </c>
      <c r="E110">
        <v>0</v>
      </c>
    </row>
    <row r="111" spans="1:5">
      <c r="A111" t="s">
        <v>36</v>
      </c>
      <c r="B111" t="s">
        <v>46</v>
      </c>
      <c r="C111" t="s">
        <v>47</v>
      </c>
      <c r="D111" t="s">
        <v>68</v>
      </c>
      <c r="E111">
        <v>0</v>
      </c>
    </row>
    <row r="112" spans="1:5">
      <c r="A112" t="s">
        <v>36</v>
      </c>
      <c r="B112" t="s">
        <v>46</v>
      </c>
      <c r="C112" t="s">
        <v>47</v>
      </c>
      <c r="D112" t="s">
        <v>466</v>
      </c>
      <c r="E112">
        <v>0</v>
      </c>
    </row>
    <row r="113" spans="1:5">
      <c r="A113" t="s">
        <v>36</v>
      </c>
      <c r="B113" t="s">
        <v>46</v>
      </c>
      <c r="C113" t="s">
        <v>47</v>
      </c>
      <c r="D113" t="s">
        <v>467</v>
      </c>
      <c r="E113">
        <v>0</v>
      </c>
    </row>
    <row r="114" spans="1:5">
      <c r="A114" t="s">
        <v>36</v>
      </c>
      <c r="B114" t="s">
        <v>104</v>
      </c>
      <c r="C114" t="s">
        <v>68</v>
      </c>
      <c r="D114" t="s">
        <v>68</v>
      </c>
      <c r="E114">
        <v>0</v>
      </c>
    </row>
    <row r="115" spans="1:5">
      <c r="A115" t="s">
        <v>36</v>
      </c>
      <c r="B115" t="s">
        <v>104</v>
      </c>
      <c r="C115" t="s">
        <v>468</v>
      </c>
      <c r="E115">
        <v>0</v>
      </c>
    </row>
    <row r="116" spans="1:5">
      <c r="A116" t="s">
        <v>36</v>
      </c>
      <c r="B116" t="s">
        <v>104</v>
      </c>
      <c r="C116" t="s">
        <v>469</v>
      </c>
      <c r="E116">
        <v>0</v>
      </c>
    </row>
    <row r="117" spans="1:5">
      <c r="A117" t="s">
        <v>36</v>
      </c>
      <c r="B117" t="s">
        <v>104</v>
      </c>
      <c r="C117" t="s">
        <v>145</v>
      </c>
      <c r="D117" t="s">
        <v>68</v>
      </c>
      <c r="E117">
        <v>0</v>
      </c>
    </row>
    <row r="118" spans="1:5">
      <c r="A118" t="s">
        <v>36</v>
      </c>
      <c r="B118" t="s">
        <v>104</v>
      </c>
      <c r="C118" t="s">
        <v>145</v>
      </c>
      <c r="D118" t="s">
        <v>470</v>
      </c>
      <c r="E118">
        <v>0</v>
      </c>
    </row>
    <row r="119" spans="1:5">
      <c r="A119" t="s">
        <v>36</v>
      </c>
      <c r="B119" t="s">
        <v>104</v>
      </c>
      <c r="C119" t="s">
        <v>175</v>
      </c>
      <c r="E119">
        <v>0</v>
      </c>
    </row>
    <row r="120" spans="1:5">
      <c r="A120" t="s">
        <v>36</v>
      </c>
      <c r="B120" t="s">
        <v>104</v>
      </c>
      <c r="C120" t="s">
        <v>175</v>
      </c>
      <c r="D120" t="s">
        <v>471</v>
      </c>
      <c r="E120">
        <v>0</v>
      </c>
    </row>
    <row r="121" spans="1:5">
      <c r="A121" t="s">
        <v>36</v>
      </c>
      <c r="B121" t="s">
        <v>40</v>
      </c>
      <c r="E121">
        <v>0</v>
      </c>
    </row>
    <row r="122" spans="1:5">
      <c r="A122" t="s">
        <v>36</v>
      </c>
      <c r="B122" t="s">
        <v>40</v>
      </c>
      <c r="C122" t="s">
        <v>176</v>
      </c>
      <c r="D122" t="s">
        <v>472</v>
      </c>
      <c r="E122">
        <v>0</v>
      </c>
    </row>
    <row r="123" spans="1:5">
      <c r="A123" t="s">
        <v>36</v>
      </c>
      <c r="B123" t="s">
        <v>40</v>
      </c>
      <c r="C123" t="s">
        <v>41</v>
      </c>
      <c r="D123" t="s">
        <v>473</v>
      </c>
      <c r="E123">
        <v>0</v>
      </c>
    </row>
    <row r="124" spans="1:5">
      <c r="A124" t="s">
        <v>36</v>
      </c>
      <c r="B124" t="s">
        <v>40</v>
      </c>
      <c r="C124" t="s">
        <v>41</v>
      </c>
      <c r="D124" t="s">
        <v>474</v>
      </c>
      <c r="E124">
        <v>0</v>
      </c>
    </row>
    <row r="125" spans="1:5">
      <c r="E125" s="94">
        <f>SUM(E52:E124)</f>
        <v>75.82668187001731</v>
      </c>
    </row>
    <row r="131" spans="1:5">
      <c r="A131" t="s">
        <v>356</v>
      </c>
      <c r="B131" t="s">
        <v>68</v>
      </c>
      <c r="C131" t="s">
        <v>68</v>
      </c>
      <c r="D131" t="s">
        <v>68</v>
      </c>
      <c r="E131">
        <v>0</v>
      </c>
    </row>
    <row r="132" spans="1:5">
      <c r="A132" t="s">
        <v>356</v>
      </c>
      <c r="B132" t="s">
        <v>357</v>
      </c>
      <c r="C132" t="s">
        <v>358</v>
      </c>
      <c r="D132" t="s">
        <v>68</v>
      </c>
      <c r="E132">
        <v>0</v>
      </c>
    </row>
    <row r="133" spans="1:5">
      <c r="A133" t="s">
        <v>356</v>
      </c>
      <c r="B133" t="s">
        <v>357</v>
      </c>
      <c r="C133" t="s">
        <v>358</v>
      </c>
      <c r="E133">
        <v>0</v>
      </c>
    </row>
    <row r="134" spans="1:5">
      <c r="A134" t="s">
        <v>356</v>
      </c>
      <c r="B134" t="s">
        <v>359</v>
      </c>
      <c r="E134">
        <v>0</v>
      </c>
    </row>
    <row r="135" spans="1:5">
      <c r="A135" t="s">
        <v>356</v>
      </c>
      <c r="B135" t="s">
        <v>360</v>
      </c>
      <c r="C135" t="s">
        <v>361</v>
      </c>
      <c r="E135">
        <v>0</v>
      </c>
    </row>
    <row r="136" spans="1:5">
      <c r="A136" t="s">
        <v>356</v>
      </c>
      <c r="B136" t="s">
        <v>360</v>
      </c>
      <c r="C136" t="s">
        <v>362</v>
      </c>
      <c r="E136">
        <v>0</v>
      </c>
    </row>
    <row r="137" spans="1:5">
      <c r="A137" t="s">
        <v>356</v>
      </c>
      <c r="B137" t="s">
        <v>363</v>
      </c>
      <c r="E137">
        <v>0</v>
      </c>
    </row>
    <row r="138" spans="1:5">
      <c r="A138" t="s">
        <v>356</v>
      </c>
      <c r="B138" t="s">
        <v>364</v>
      </c>
      <c r="E138">
        <v>0</v>
      </c>
    </row>
    <row r="139" spans="1:5">
      <c r="A139" t="s">
        <v>356</v>
      </c>
      <c r="B139" t="s">
        <v>365</v>
      </c>
      <c r="E139">
        <v>0</v>
      </c>
    </row>
    <row r="140" spans="1:5">
      <c r="A140" t="s">
        <v>308</v>
      </c>
      <c r="B140" t="s">
        <v>309</v>
      </c>
      <c r="C140" t="s">
        <v>310</v>
      </c>
      <c r="E140">
        <v>0</v>
      </c>
    </row>
    <row r="141" spans="1:5">
      <c r="A141" t="s">
        <v>119</v>
      </c>
      <c r="B141" t="s">
        <v>120</v>
      </c>
      <c r="C141" t="s">
        <v>121</v>
      </c>
      <c r="D141" t="s">
        <v>122</v>
      </c>
      <c r="E141">
        <v>1.9830449655399998E-2</v>
      </c>
    </row>
    <row r="142" spans="1:5">
      <c r="A142" t="s">
        <v>119</v>
      </c>
      <c r="B142" t="s">
        <v>166</v>
      </c>
      <c r="C142" t="s">
        <v>167</v>
      </c>
      <c r="D142" t="s">
        <v>168</v>
      </c>
      <c r="E142">
        <v>4.9576124138600002E-3</v>
      </c>
    </row>
    <row r="143" spans="1:5">
      <c r="A143" t="s">
        <v>119</v>
      </c>
      <c r="B143" t="s">
        <v>166</v>
      </c>
      <c r="E143">
        <v>2.4788062069300001E-3</v>
      </c>
    </row>
    <row r="144" spans="1:5">
      <c r="A144" t="s">
        <v>119</v>
      </c>
      <c r="B144" t="s">
        <v>166</v>
      </c>
      <c r="C144" t="s">
        <v>209</v>
      </c>
      <c r="D144" t="s">
        <v>210</v>
      </c>
      <c r="E144">
        <v>2.4788062069300001E-3</v>
      </c>
    </row>
    <row r="145" spans="1:5">
      <c r="A145" t="s">
        <v>119</v>
      </c>
      <c r="B145" t="s">
        <v>166</v>
      </c>
      <c r="C145" t="s">
        <v>211</v>
      </c>
      <c r="D145" t="s">
        <v>68</v>
      </c>
      <c r="E145">
        <v>2.4788062069300001E-3</v>
      </c>
    </row>
    <row r="146" spans="1:5">
      <c r="A146" t="s">
        <v>119</v>
      </c>
      <c r="B146" t="s">
        <v>166</v>
      </c>
      <c r="C146" t="s">
        <v>167</v>
      </c>
      <c r="D146" t="s">
        <v>212</v>
      </c>
      <c r="E146">
        <v>2.4788062069300001E-3</v>
      </c>
    </row>
    <row r="147" spans="1:5">
      <c r="A147" t="s">
        <v>119</v>
      </c>
      <c r="B147" t="s">
        <v>120</v>
      </c>
      <c r="C147" t="s">
        <v>213</v>
      </c>
      <c r="D147" t="s">
        <v>214</v>
      </c>
      <c r="E147">
        <v>2.4788062069300001E-3</v>
      </c>
    </row>
    <row r="148" spans="1:5">
      <c r="A148" t="s">
        <v>119</v>
      </c>
      <c r="B148" t="s">
        <v>166</v>
      </c>
      <c r="C148" t="s">
        <v>397</v>
      </c>
      <c r="D148" t="s">
        <v>68</v>
      </c>
      <c r="E148">
        <v>0</v>
      </c>
    </row>
    <row r="149" spans="1:5">
      <c r="A149" t="s">
        <v>119</v>
      </c>
      <c r="B149" t="s">
        <v>166</v>
      </c>
      <c r="C149" t="s">
        <v>397</v>
      </c>
      <c r="D149" t="s">
        <v>398</v>
      </c>
      <c r="E149">
        <v>0</v>
      </c>
    </row>
    <row r="150" spans="1:5">
      <c r="A150" t="s">
        <v>119</v>
      </c>
      <c r="B150" t="s">
        <v>166</v>
      </c>
      <c r="C150" t="s">
        <v>209</v>
      </c>
      <c r="D150" t="s">
        <v>399</v>
      </c>
      <c r="E150">
        <v>0</v>
      </c>
    </row>
    <row r="151" spans="1:5">
      <c r="A151" t="s">
        <v>119</v>
      </c>
      <c r="B151" t="s">
        <v>400</v>
      </c>
      <c r="C151" t="s">
        <v>401</v>
      </c>
      <c r="E151">
        <v>0</v>
      </c>
    </row>
    <row r="152" spans="1:5">
      <c r="A152" t="s">
        <v>119</v>
      </c>
      <c r="B152" t="s">
        <v>120</v>
      </c>
      <c r="C152" t="s">
        <v>402</v>
      </c>
      <c r="D152" t="s">
        <v>403</v>
      </c>
      <c r="E152">
        <v>0</v>
      </c>
    </row>
    <row r="153" spans="1:5">
      <c r="A153" t="s">
        <v>189</v>
      </c>
      <c r="B153" t="s">
        <v>190</v>
      </c>
      <c r="C153" t="s">
        <v>191</v>
      </c>
      <c r="D153" t="s">
        <v>192</v>
      </c>
      <c r="E153">
        <v>2.4788062069300001E-3</v>
      </c>
    </row>
    <row r="154" spans="1:5">
      <c r="A154" t="s">
        <v>189</v>
      </c>
      <c r="B154" t="s">
        <v>190</v>
      </c>
      <c r="C154" t="s">
        <v>193</v>
      </c>
      <c r="D154" t="s">
        <v>194</v>
      </c>
      <c r="E154">
        <v>2.4788062069300001E-3</v>
      </c>
    </row>
    <row r="155" spans="1:5">
      <c r="A155" t="s">
        <v>189</v>
      </c>
      <c r="B155" t="s">
        <v>190</v>
      </c>
      <c r="C155" t="s">
        <v>68</v>
      </c>
      <c r="D155" t="s">
        <v>68</v>
      </c>
      <c r="E155">
        <v>0</v>
      </c>
    </row>
    <row r="156" spans="1:5">
      <c r="A156" t="s">
        <v>189</v>
      </c>
      <c r="B156" t="s">
        <v>190</v>
      </c>
      <c r="E156">
        <v>0</v>
      </c>
    </row>
    <row r="157" spans="1:5">
      <c r="A157" t="s">
        <v>189</v>
      </c>
      <c r="B157" t="s">
        <v>190</v>
      </c>
      <c r="C157" t="s">
        <v>191</v>
      </c>
      <c r="D157" t="s">
        <v>323</v>
      </c>
      <c r="E157">
        <v>0</v>
      </c>
    </row>
    <row r="158" spans="1:5">
      <c r="A158" t="s">
        <v>437</v>
      </c>
      <c r="E158">
        <v>0</v>
      </c>
    </row>
    <row r="163" spans="1:5">
      <c r="A163" t="s">
        <v>76</v>
      </c>
      <c r="B163" t="s">
        <v>77</v>
      </c>
      <c r="C163" t="s">
        <v>78</v>
      </c>
      <c r="D163" t="s">
        <v>68</v>
      </c>
      <c r="E163">
        <v>0.82792127311499997</v>
      </c>
    </row>
    <row r="164" spans="1:5">
      <c r="A164" t="s">
        <v>76</v>
      </c>
      <c r="B164" t="s">
        <v>77</v>
      </c>
      <c r="C164" t="s">
        <v>78</v>
      </c>
      <c r="D164" t="s">
        <v>79</v>
      </c>
      <c r="E164">
        <v>0.33959645034999997</v>
      </c>
    </row>
    <row r="165" spans="1:5">
      <c r="A165" t="s">
        <v>76</v>
      </c>
      <c r="B165" t="s">
        <v>88</v>
      </c>
      <c r="C165" t="s">
        <v>89</v>
      </c>
      <c r="E165">
        <v>0.14377076000199998</v>
      </c>
    </row>
    <row r="166" spans="1:5">
      <c r="A166" t="s">
        <v>76</v>
      </c>
      <c r="E166">
        <v>0.13633434138100001</v>
      </c>
    </row>
    <row r="167" spans="1:5">
      <c r="A167" t="s">
        <v>76</v>
      </c>
      <c r="B167" t="s">
        <v>77</v>
      </c>
      <c r="C167" t="s">
        <v>78</v>
      </c>
      <c r="D167" t="s">
        <v>91</v>
      </c>
      <c r="E167">
        <v>7.6842992414900002E-2</v>
      </c>
    </row>
    <row r="168" spans="1:5">
      <c r="A168" t="s">
        <v>76</v>
      </c>
      <c r="B168" t="s">
        <v>77</v>
      </c>
      <c r="C168" t="s">
        <v>99</v>
      </c>
      <c r="D168" t="s">
        <v>100</v>
      </c>
      <c r="E168">
        <v>4.2139705517799997E-2</v>
      </c>
    </row>
    <row r="169" spans="1:5">
      <c r="A169" t="s">
        <v>76</v>
      </c>
      <c r="B169" t="s">
        <v>77</v>
      </c>
      <c r="C169" t="s">
        <v>78</v>
      </c>
      <c r="D169" t="s">
        <v>126</v>
      </c>
      <c r="E169">
        <v>1.7351643448500001E-2</v>
      </c>
    </row>
    <row r="170" spans="1:5">
      <c r="A170" t="s">
        <v>76</v>
      </c>
      <c r="B170" t="s">
        <v>77</v>
      </c>
      <c r="C170" t="s">
        <v>99</v>
      </c>
      <c r="D170" t="s">
        <v>146</v>
      </c>
      <c r="E170">
        <v>7.4364186207900003E-3</v>
      </c>
    </row>
    <row r="171" spans="1:5">
      <c r="A171" t="s">
        <v>76</v>
      </c>
      <c r="B171" t="s">
        <v>77</v>
      </c>
      <c r="C171" t="s">
        <v>225</v>
      </c>
      <c r="D171" t="s">
        <v>226</v>
      </c>
      <c r="E171">
        <v>2.4788062069300001E-3</v>
      </c>
    </row>
    <row r="172" spans="1:5">
      <c r="A172" t="s">
        <v>76</v>
      </c>
      <c r="B172" t="s">
        <v>77</v>
      </c>
      <c r="C172" t="s">
        <v>78</v>
      </c>
      <c r="D172" t="s">
        <v>227</v>
      </c>
      <c r="E172">
        <v>2.4788062069300001E-3</v>
      </c>
    </row>
    <row r="173" spans="1:5">
      <c r="A173" t="s">
        <v>76</v>
      </c>
      <c r="B173" t="s">
        <v>77</v>
      </c>
      <c r="C173" t="s">
        <v>78</v>
      </c>
      <c r="D173" t="s">
        <v>228</v>
      </c>
      <c r="E173">
        <v>2.4788062069300001E-3</v>
      </c>
    </row>
    <row r="174" spans="1:5">
      <c r="A174" t="s">
        <v>76</v>
      </c>
      <c r="B174" t="s">
        <v>77</v>
      </c>
      <c r="C174" t="s">
        <v>78</v>
      </c>
      <c r="D174" t="s">
        <v>229</v>
      </c>
      <c r="E174">
        <v>2.4788062069300001E-3</v>
      </c>
    </row>
    <row r="175" spans="1:5">
      <c r="A175" t="s">
        <v>76</v>
      </c>
      <c r="B175" t="s">
        <v>77</v>
      </c>
      <c r="C175" t="s">
        <v>78</v>
      </c>
      <c r="D175" t="s">
        <v>230</v>
      </c>
      <c r="E175">
        <v>2.4788062069300001E-3</v>
      </c>
    </row>
    <row r="176" spans="1:5">
      <c r="A176" t="s">
        <v>76</v>
      </c>
      <c r="B176" t="s">
        <v>77</v>
      </c>
      <c r="C176" t="s">
        <v>99</v>
      </c>
      <c r="E176">
        <v>2.4788062069300001E-3</v>
      </c>
    </row>
    <row r="177" spans="1:5">
      <c r="A177" t="s">
        <v>76</v>
      </c>
      <c r="B177" t="s">
        <v>68</v>
      </c>
      <c r="C177" t="s">
        <v>68</v>
      </c>
      <c r="D177" t="s">
        <v>68</v>
      </c>
      <c r="E177">
        <v>0</v>
      </c>
    </row>
    <row r="178" spans="1:5">
      <c r="A178" t="s">
        <v>76</v>
      </c>
      <c r="B178" t="s">
        <v>77</v>
      </c>
      <c r="C178" t="s">
        <v>68</v>
      </c>
      <c r="D178" t="s">
        <v>68</v>
      </c>
      <c r="E178">
        <v>0</v>
      </c>
    </row>
    <row r="179" spans="1:5">
      <c r="A179" t="s">
        <v>76</v>
      </c>
      <c r="B179" t="s">
        <v>77</v>
      </c>
      <c r="E179">
        <v>0</v>
      </c>
    </row>
    <row r="180" spans="1:5">
      <c r="A180" t="s">
        <v>76</v>
      </c>
      <c r="B180" t="s">
        <v>77</v>
      </c>
      <c r="C180" t="s">
        <v>475</v>
      </c>
      <c r="E180">
        <v>0</v>
      </c>
    </row>
    <row r="181" spans="1:5">
      <c r="A181" t="s">
        <v>76</v>
      </c>
      <c r="B181" t="s">
        <v>77</v>
      </c>
      <c r="C181" t="s">
        <v>475</v>
      </c>
      <c r="D181" t="s">
        <v>476</v>
      </c>
      <c r="E181">
        <v>0</v>
      </c>
    </row>
    <row r="182" spans="1:5">
      <c r="A182" t="s">
        <v>76</v>
      </c>
      <c r="B182" t="s">
        <v>77</v>
      </c>
      <c r="C182" t="s">
        <v>78</v>
      </c>
      <c r="E182">
        <v>0</v>
      </c>
    </row>
    <row r="183" spans="1:5">
      <c r="A183" t="s">
        <v>76</v>
      </c>
      <c r="B183" t="s">
        <v>77</v>
      </c>
      <c r="C183" t="s">
        <v>78</v>
      </c>
      <c r="D183" t="s">
        <v>477</v>
      </c>
      <c r="E183">
        <v>0</v>
      </c>
    </row>
    <row r="184" spans="1:5">
      <c r="A184" t="s">
        <v>76</v>
      </c>
      <c r="B184" t="s">
        <v>77</v>
      </c>
      <c r="C184" t="s">
        <v>78</v>
      </c>
      <c r="D184" t="s">
        <v>478</v>
      </c>
      <c r="E184">
        <v>0</v>
      </c>
    </row>
    <row r="185" spans="1:5">
      <c r="A185" t="s">
        <v>76</v>
      </c>
      <c r="B185" t="s">
        <v>77</v>
      </c>
      <c r="C185" t="s">
        <v>99</v>
      </c>
      <c r="D185" t="s">
        <v>68</v>
      </c>
      <c r="E185">
        <v>0</v>
      </c>
    </row>
    <row r="186" spans="1:5">
      <c r="A186" t="s">
        <v>76</v>
      </c>
      <c r="B186" t="s">
        <v>77</v>
      </c>
      <c r="C186" t="s">
        <v>99</v>
      </c>
      <c r="D186" t="s">
        <v>479</v>
      </c>
      <c r="E186">
        <v>0</v>
      </c>
    </row>
    <row r="187" spans="1:5">
      <c r="A187" t="s">
        <v>76</v>
      </c>
      <c r="B187" t="s">
        <v>77</v>
      </c>
      <c r="C187" t="s">
        <v>99</v>
      </c>
      <c r="D187" t="s">
        <v>480</v>
      </c>
      <c r="E187">
        <v>0</v>
      </c>
    </row>
    <row r="188" spans="1:5">
      <c r="A188" t="s">
        <v>76</v>
      </c>
      <c r="B188" t="s">
        <v>481</v>
      </c>
      <c r="E188">
        <v>0</v>
      </c>
    </row>
    <row r="189" spans="1:5">
      <c r="A189" t="s">
        <v>76</v>
      </c>
      <c r="B189" t="s">
        <v>482</v>
      </c>
      <c r="C189" t="s">
        <v>483</v>
      </c>
      <c r="D189" t="s">
        <v>484</v>
      </c>
      <c r="E189">
        <v>0</v>
      </c>
    </row>
    <row r="190" spans="1:5">
      <c r="A190" t="s">
        <v>76</v>
      </c>
      <c r="B190" t="s">
        <v>485</v>
      </c>
      <c r="E190">
        <v>0</v>
      </c>
    </row>
    <row r="191" spans="1:5">
      <c r="A191" t="s">
        <v>76</v>
      </c>
      <c r="B191" t="s">
        <v>486</v>
      </c>
      <c r="E191">
        <v>0</v>
      </c>
    </row>
    <row r="192" spans="1:5">
      <c r="A192" t="s">
        <v>76</v>
      </c>
      <c r="B192" t="s">
        <v>487</v>
      </c>
      <c r="C192" t="s">
        <v>68</v>
      </c>
      <c r="D192" t="s">
        <v>68</v>
      </c>
      <c r="E192">
        <v>0</v>
      </c>
    </row>
    <row r="193" spans="1:8">
      <c r="A193" t="s">
        <v>76</v>
      </c>
      <c r="B193" t="s">
        <v>487</v>
      </c>
      <c r="C193" t="s">
        <v>488</v>
      </c>
      <c r="E193">
        <v>0</v>
      </c>
    </row>
    <row r="194" spans="1:8">
      <c r="A194" t="s">
        <v>76</v>
      </c>
      <c r="B194" t="s">
        <v>487</v>
      </c>
      <c r="C194" t="s">
        <v>488</v>
      </c>
      <c r="D194" t="s">
        <v>489</v>
      </c>
      <c r="E194">
        <v>0</v>
      </c>
      <c r="G194" t="s">
        <v>76</v>
      </c>
      <c r="H194" s="61">
        <v>1.6062664220915706</v>
      </c>
    </row>
    <row r="195" spans="1:8">
      <c r="A195" t="s">
        <v>76</v>
      </c>
      <c r="B195" t="s">
        <v>490</v>
      </c>
      <c r="C195" t="s">
        <v>491</v>
      </c>
      <c r="E195">
        <v>0</v>
      </c>
    </row>
    <row r="196" spans="1:8">
      <c r="A196" t="s">
        <v>76</v>
      </c>
      <c r="B196" t="s">
        <v>492</v>
      </c>
      <c r="C196" t="s">
        <v>493</v>
      </c>
      <c r="D196" t="s">
        <v>68</v>
      </c>
      <c r="E196">
        <v>0</v>
      </c>
    </row>
    <row r="197" spans="1:8">
      <c r="A197" t="s">
        <v>76</v>
      </c>
      <c r="B197" t="s">
        <v>494</v>
      </c>
      <c r="E197">
        <v>0</v>
      </c>
    </row>
    <row r="198" spans="1:8">
      <c r="E198" s="61">
        <f>SUM(E163:E197)</f>
        <v>1.6062664220915706</v>
      </c>
    </row>
    <row r="200" spans="1:8">
      <c r="A200" t="s">
        <v>322</v>
      </c>
      <c r="E200">
        <v>0</v>
      </c>
    </row>
    <row r="201" spans="1:8">
      <c r="A201" t="s">
        <v>588</v>
      </c>
      <c r="E201">
        <v>0</v>
      </c>
    </row>
    <row r="202" spans="1:8">
      <c r="A202" t="s">
        <v>351</v>
      </c>
      <c r="B202" t="s">
        <v>352</v>
      </c>
      <c r="E202">
        <v>0</v>
      </c>
    </row>
    <row r="203" spans="1:8">
      <c r="A203" t="s">
        <v>351</v>
      </c>
      <c r="B203" t="s">
        <v>353</v>
      </c>
      <c r="E203">
        <v>0</v>
      </c>
    </row>
    <row r="204" spans="1:8">
      <c r="A204" t="s">
        <v>366</v>
      </c>
      <c r="E204">
        <v>0</v>
      </c>
    </row>
    <row r="205" spans="1:8">
      <c r="A205" t="s">
        <v>438</v>
      </c>
      <c r="B205" t="s">
        <v>439</v>
      </c>
      <c r="E205">
        <v>0</v>
      </c>
    </row>
    <row r="206" spans="1:8">
      <c r="A206" t="s">
        <v>438</v>
      </c>
      <c r="B206" t="s">
        <v>440</v>
      </c>
      <c r="E206">
        <v>0</v>
      </c>
    </row>
    <row r="207" spans="1:8">
      <c r="A207" t="s">
        <v>197</v>
      </c>
      <c r="B207" t="s">
        <v>198</v>
      </c>
      <c r="C207" t="s">
        <v>199</v>
      </c>
      <c r="D207" t="s">
        <v>200</v>
      </c>
      <c r="E207">
        <v>2.4788062069300001E-3</v>
      </c>
    </row>
    <row r="208" spans="1:8">
      <c r="A208" t="s">
        <v>197</v>
      </c>
      <c r="B208" t="s">
        <v>68</v>
      </c>
      <c r="C208" t="s">
        <v>68</v>
      </c>
      <c r="D208" t="s">
        <v>68</v>
      </c>
      <c r="E208">
        <v>0</v>
      </c>
    </row>
    <row r="209" spans="1:5">
      <c r="A209" t="s">
        <v>197</v>
      </c>
      <c r="E209">
        <v>0</v>
      </c>
    </row>
    <row r="210" spans="1:5">
      <c r="A210" t="s">
        <v>197</v>
      </c>
      <c r="B210" t="s">
        <v>198</v>
      </c>
      <c r="C210" t="s">
        <v>68</v>
      </c>
      <c r="D210" t="s">
        <v>68</v>
      </c>
      <c r="E210">
        <v>0</v>
      </c>
    </row>
    <row r="211" spans="1:5">
      <c r="A211" t="s">
        <v>197</v>
      </c>
      <c r="B211" t="s">
        <v>198</v>
      </c>
      <c r="E211">
        <v>0</v>
      </c>
    </row>
    <row r="212" spans="1:5">
      <c r="A212" t="s">
        <v>197</v>
      </c>
      <c r="B212" t="s">
        <v>198</v>
      </c>
      <c r="C212" t="s">
        <v>344</v>
      </c>
      <c r="D212" t="s">
        <v>345</v>
      </c>
      <c r="E212">
        <v>0</v>
      </c>
    </row>
    <row r="213" spans="1:5">
      <c r="A213" t="s">
        <v>197</v>
      </c>
      <c r="B213" t="s">
        <v>198</v>
      </c>
      <c r="C213" t="s">
        <v>199</v>
      </c>
      <c r="D213" t="s">
        <v>68</v>
      </c>
      <c r="E213">
        <v>0</v>
      </c>
    </row>
    <row r="214" spans="1:5">
      <c r="A214" t="s">
        <v>197</v>
      </c>
      <c r="B214" t="s">
        <v>198</v>
      </c>
      <c r="C214" t="s">
        <v>199</v>
      </c>
      <c r="E214">
        <v>0</v>
      </c>
    </row>
    <row r="215" spans="1:5">
      <c r="A215" t="s">
        <v>197</v>
      </c>
      <c r="B215" t="s">
        <v>198</v>
      </c>
      <c r="C215" t="s">
        <v>199</v>
      </c>
      <c r="D215" t="s">
        <v>346</v>
      </c>
      <c r="E215">
        <v>0</v>
      </c>
    </row>
    <row r="216" spans="1:5">
      <c r="A216" t="s">
        <v>197</v>
      </c>
      <c r="B216" t="s">
        <v>198</v>
      </c>
      <c r="C216" t="s">
        <v>347</v>
      </c>
      <c r="D216" t="s">
        <v>348</v>
      </c>
      <c r="E216">
        <v>0</v>
      </c>
    </row>
    <row r="217" spans="1:5">
      <c r="A217" t="s">
        <v>197</v>
      </c>
      <c r="B217" t="s">
        <v>198</v>
      </c>
      <c r="C217" t="s">
        <v>349</v>
      </c>
      <c r="D217" t="s">
        <v>68</v>
      </c>
      <c r="E217">
        <v>0</v>
      </c>
    </row>
    <row r="218" spans="1:5">
      <c r="A218" t="s">
        <v>595</v>
      </c>
      <c r="B218" t="s">
        <v>184</v>
      </c>
      <c r="C218" t="s">
        <v>185</v>
      </c>
      <c r="E218">
        <v>2.4788062069300001E-3</v>
      </c>
    </row>
    <row r="219" spans="1:5">
      <c r="A219" t="s">
        <v>595</v>
      </c>
      <c r="E219">
        <v>0</v>
      </c>
    </row>
    <row r="220" spans="1:5">
      <c r="A220" t="s">
        <v>595</v>
      </c>
      <c r="B220" s="33">
        <v>45597</v>
      </c>
      <c r="E220">
        <v>0</v>
      </c>
    </row>
    <row r="221" spans="1:5">
      <c r="A221" t="s">
        <v>595</v>
      </c>
      <c r="B221" t="s">
        <v>272</v>
      </c>
      <c r="E221">
        <v>0</v>
      </c>
    </row>
    <row r="222" spans="1:5">
      <c r="A222" t="s">
        <v>201</v>
      </c>
      <c r="B222" t="s">
        <v>202</v>
      </c>
      <c r="E222">
        <v>2.4788062069300001E-3</v>
      </c>
    </row>
    <row r="223" spans="1:5">
      <c r="A223" t="s">
        <v>201</v>
      </c>
      <c r="B223" t="s">
        <v>596</v>
      </c>
      <c r="E223">
        <v>2.4788062069300001E-3</v>
      </c>
    </row>
    <row r="224" spans="1:5">
      <c r="A224" t="s">
        <v>201</v>
      </c>
      <c r="B224" t="s">
        <v>596</v>
      </c>
      <c r="C224" t="s">
        <v>597</v>
      </c>
      <c r="E224">
        <v>0</v>
      </c>
    </row>
    <row r="225" spans="1:5">
      <c r="A225" t="s">
        <v>164</v>
      </c>
      <c r="B225" t="s">
        <v>165</v>
      </c>
      <c r="E225">
        <v>4.9576124138600002E-3</v>
      </c>
    </row>
    <row r="226" spans="1:5">
      <c r="A226" t="s">
        <v>164</v>
      </c>
      <c r="B226" t="s">
        <v>205</v>
      </c>
      <c r="C226" t="s">
        <v>206</v>
      </c>
      <c r="D226" t="s">
        <v>207</v>
      </c>
      <c r="E226">
        <v>2.4788062069300001E-3</v>
      </c>
    </row>
    <row r="227" spans="1:5">
      <c r="A227" t="s">
        <v>164</v>
      </c>
      <c r="B227" t="s">
        <v>208</v>
      </c>
      <c r="E227">
        <v>2.4788062069300001E-3</v>
      </c>
    </row>
    <row r="228" spans="1:5">
      <c r="A228" t="s">
        <v>164</v>
      </c>
      <c r="B228" t="s">
        <v>205</v>
      </c>
      <c r="E228">
        <v>0</v>
      </c>
    </row>
    <row r="229" spans="1:5">
      <c r="A229" t="s">
        <v>164</v>
      </c>
      <c r="B229" t="s">
        <v>205</v>
      </c>
      <c r="C229" t="s">
        <v>206</v>
      </c>
      <c r="E229">
        <v>0</v>
      </c>
    </row>
    <row r="230" spans="1:5">
      <c r="A230" t="s">
        <v>164</v>
      </c>
      <c r="B230" t="s">
        <v>205</v>
      </c>
      <c r="C230" t="s">
        <v>383</v>
      </c>
      <c r="E230">
        <v>0</v>
      </c>
    </row>
    <row r="231" spans="1:5">
      <c r="A231" t="s">
        <v>164</v>
      </c>
      <c r="B231" t="s">
        <v>384</v>
      </c>
      <c r="E231">
        <v>0</v>
      </c>
    </row>
    <row r="232" spans="1:5">
      <c r="A232" t="s">
        <v>311</v>
      </c>
      <c r="B232" t="s">
        <v>312</v>
      </c>
      <c r="C232" t="s">
        <v>68</v>
      </c>
      <c r="D232" t="s">
        <v>68</v>
      </c>
      <c r="E232">
        <v>0</v>
      </c>
    </row>
    <row r="233" spans="1:5">
      <c r="A233" t="s">
        <v>311</v>
      </c>
      <c r="B233" t="s">
        <v>312</v>
      </c>
      <c r="E233">
        <v>0</v>
      </c>
    </row>
    <row r="234" spans="1:5">
      <c r="A234" t="s">
        <v>311</v>
      </c>
      <c r="B234" t="s">
        <v>312</v>
      </c>
      <c r="C234" t="s">
        <v>313</v>
      </c>
      <c r="D234" t="s">
        <v>68</v>
      </c>
      <c r="E234">
        <v>0</v>
      </c>
    </row>
    <row r="235" spans="1:5">
      <c r="A235" t="s">
        <v>311</v>
      </c>
      <c r="B235" t="s">
        <v>312</v>
      </c>
      <c r="C235" t="s">
        <v>313</v>
      </c>
      <c r="E235">
        <v>0</v>
      </c>
    </row>
    <row r="236" spans="1:5">
      <c r="A236" t="s">
        <v>311</v>
      </c>
      <c r="B236" t="s">
        <v>312</v>
      </c>
      <c r="C236" t="s">
        <v>313</v>
      </c>
      <c r="D236" t="s">
        <v>314</v>
      </c>
      <c r="E236">
        <v>0</v>
      </c>
    </row>
    <row r="237" spans="1:5">
      <c r="A237" t="s">
        <v>215</v>
      </c>
      <c r="B237" t="s">
        <v>216</v>
      </c>
      <c r="C237" t="s">
        <v>217</v>
      </c>
      <c r="E237">
        <v>2.4788062069300001E-3</v>
      </c>
    </row>
    <row r="238" spans="1:5">
      <c r="A238" t="s">
        <v>215</v>
      </c>
      <c r="B238" t="s">
        <v>216</v>
      </c>
      <c r="C238" t="s">
        <v>218</v>
      </c>
      <c r="E238">
        <v>2.4788062069300001E-3</v>
      </c>
    </row>
    <row r="239" spans="1:5">
      <c r="A239" t="s">
        <v>215</v>
      </c>
      <c r="B239" t="s">
        <v>216</v>
      </c>
      <c r="C239" t="s">
        <v>404</v>
      </c>
      <c r="D239" t="s">
        <v>405</v>
      </c>
      <c r="E239">
        <v>0</v>
      </c>
    </row>
    <row r="240" spans="1:5">
      <c r="A240" t="s">
        <v>215</v>
      </c>
      <c r="B240" t="s">
        <v>406</v>
      </c>
      <c r="E240">
        <v>0</v>
      </c>
    </row>
    <row r="241" spans="1:5">
      <c r="A241" t="s">
        <v>324</v>
      </c>
      <c r="B241" t="s">
        <v>325</v>
      </c>
      <c r="C241" t="s">
        <v>68</v>
      </c>
      <c r="D241" t="s">
        <v>68</v>
      </c>
      <c r="E241">
        <v>0</v>
      </c>
    </row>
    <row r="242" spans="1:5">
      <c r="A242" t="s">
        <v>324</v>
      </c>
      <c r="B242" t="s">
        <v>325</v>
      </c>
      <c r="E242">
        <v>0</v>
      </c>
    </row>
    <row r="243" spans="1:5">
      <c r="A243" t="s">
        <v>324</v>
      </c>
      <c r="B243" t="s">
        <v>325</v>
      </c>
      <c r="C243" t="s">
        <v>326</v>
      </c>
      <c r="E243">
        <v>0</v>
      </c>
    </row>
    <row r="244" spans="1:5">
      <c r="A244" t="s">
        <v>324</v>
      </c>
      <c r="B244" t="s">
        <v>325</v>
      </c>
      <c r="C244" t="s">
        <v>326</v>
      </c>
      <c r="D244" t="s">
        <v>327</v>
      </c>
      <c r="E244">
        <v>0</v>
      </c>
    </row>
    <row r="245" spans="1:5">
      <c r="A245" t="s">
        <v>324</v>
      </c>
      <c r="B245" t="s">
        <v>325</v>
      </c>
      <c r="C245" t="s">
        <v>326</v>
      </c>
      <c r="D245" t="s">
        <v>328</v>
      </c>
      <c r="E245">
        <v>0</v>
      </c>
    </row>
    <row r="246" spans="1:5">
      <c r="A246" t="s">
        <v>324</v>
      </c>
      <c r="B246" t="s">
        <v>325</v>
      </c>
      <c r="C246" t="s">
        <v>326</v>
      </c>
      <c r="D246" t="s">
        <v>329</v>
      </c>
      <c r="E246">
        <v>0</v>
      </c>
    </row>
    <row r="247" spans="1:5">
      <c r="A247" t="s">
        <v>324</v>
      </c>
      <c r="B247" t="s">
        <v>325</v>
      </c>
      <c r="C247" t="s">
        <v>326</v>
      </c>
      <c r="D247" t="s">
        <v>330</v>
      </c>
      <c r="E247">
        <v>0</v>
      </c>
    </row>
    <row r="248" spans="1:5">
      <c r="A248" t="s">
        <v>324</v>
      </c>
      <c r="B248" t="s">
        <v>325</v>
      </c>
      <c r="C248" t="s">
        <v>326</v>
      </c>
      <c r="D248" t="s">
        <v>331</v>
      </c>
      <c r="E248">
        <v>0</v>
      </c>
    </row>
    <row r="249" spans="1:5">
      <c r="A249" t="s">
        <v>258</v>
      </c>
      <c r="B249" t="s">
        <v>259</v>
      </c>
      <c r="E249">
        <v>0</v>
      </c>
    </row>
    <row r="250" spans="1:5">
      <c r="A250" t="s">
        <v>590</v>
      </c>
      <c r="B250" t="s">
        <v>591</v>
      </c>
      <c r="C250" t="s">
        <v>592</v>
      </c>
      <c r="D250" t="s">
        <v>593</v>
      </c>
      <c r="E250">
        <v>0</v>
      </c>
    </row>
    <row r="251" spans="1:5">
      <c r="A251" t="s">
        <v>132</v>
      </c>
      <c r="B251" t="s">
        <v>133</v>
      </c>
      <c r="E251">
        <v>1.4872837241599999E-2</v>
      </c>
    </row>
    <row r="252" spans="1:5">
      <c r="A252" t="s">
        <v>132</v>
      </c>
      <c r="B252" t="s">
        <v>177</v>
      </c>
      <c r="C252" t="s">
        <v>178</v>
      </c>
      <c r="E252">
        <v>4.9576124138600002E-3</v>
      </c>
    </row>
    <row r="253" spans="1:5">
      <c r="A253" t="s">
        <v>132</v>
      </c>
      <c r="B253" t="s">
        <v>231</v>
      </c>
      <c r="C253" t="s">
        <v>232</v>
      </c>
      <c r="D253" t="s">
        <v>233</v>
      </c>
      <c r="E253">
        <v>2.4788062069300001E-3</v>
      </c>
    </row>
    <row r="254" spans="1:5">
      <c r="A254" t="s">
        <v>132</v>
      </c>
      <c r="B254" t="s">
        <v>598</v>
      </c>
      <c r="C254" t="s">
        <v>599</v>
      </c>
      <c r="E254">
        <v>2.4788062069300001E-3</v>
      </c>
    </row>
    <row r="255" spans="1:5">
      <c r="A255" t="s">
        <v>132</v>
      </c>
      <c r="B255" t="s">
        <v>68</v>
      </c>
      <c r="C255" t="s">
        <v>68</v>
      </c>
      <c r="D255" t="s">
        <v>68</v>
      </c>
      <c r="E255">
        <v>0</v>
      </c>
    </row>
    <row r="256" spans="1:5">
      <c r="A256" t="s">
        <v>132</v>
      </c>
      <c r="E256">
        <v>0</v>
      </c>
    </row>
    <row r="257" spans="1:5">
      <c r="A257" t="s">
        <v>132</v>
      </c>
      <c r="B257" t="s">
        <v>231</v>
      </c>
      <c r="C257" t="s">
        <v>495</v>
      </c>
      <c r="E257">
        <v>0</v>
      </c>
    </row>
    <row r="258" spans="1:5">
      <c r="A258" t="s">
        <v>132</v>
      </c>
      <c r="B258" t="s">
        <v>231</v>
      </c>
      <c r="C258" t="s">
        <v>495</v>
      </c>
      <c r="D258" t="s">
        <v>496</v>
      </c>
      <c r="E258">
        <v>0</v>
      </c>
    </row>
    <row r="259" spans="1:5">
      <c r="A259" t="s">
        <v>132</v>
      </c>
      <c r="B259" t="s">
        <v>497</v>
      </c>
      <c r="C259" t="s">
        <v>498</v>
      </c>
      <c r="D259" t="s">
        <v>499</v>
      </c>
      <c r="E259">
        <v>0</v>
      </c>
    </row>
    <row r="260" spans="1:5">
      <c r="A260" t="s">
        <v>132</v>
      </c>
      <c r="B260" t="s">
        <v>500</v>
      </c>
      <c r="E260">
        <v>0</v>
      </c>
    </row>
    <row r="261" spans="1:5">
      <c r="A261" t="s">
        <v>132</v>
      </c>
      <c r="B261" t="s">
        <v>501</v>
      </c>
      <c r="E261">
        <v>0</v>
      </c>
    </row>
    <row r="262" spans="1:5">
      <c r="A262" t="s">
        <v>132</v>
      </c>
      <c r="B262" t="s">
        <v>133</v>
      </c>
      <c r="C262" t="s">
        <v>68</v>
      </c>
      <c r="D262" t="s">
        <v>68</v>
      </c>
      <c r="E262">
        <v>0</v>
      </c>
    </row>
    <row r="263" spans="1:5">
      <c r="A263" t="s">
        <v>132</v>
      </c>
      <c r="B263" t="s">
        <v>133</v>
      </c>
      <c r="C263" t="s">
        <v>502</v>
      </c>
      <c r="E263">
        <v>0</v>
      </c>
    </row>
    <row r="264" spans="1:5">
      <c r="A264" t="s">
        <v>132</v>
      </c>
      <c r="B264" t="s">
        <v>133</v>
      </c>
      <c r="C264" t="s">
        <v>503</v>
      </c>
      <c r="D264" t="s">
        <v>68</v>
      </c>
      <c r="E264">
        <v>0</v>
      </c>
    </row>
    <row r="265" spans="1:5">
      <c r="A265" t="s">
        <v>132</v>
      </c>
      <c r="B265" t="s">
        <v>133</v>
      </c>
      <c r="C265" t="s">
        <v>503</v>
      </c>
      <c r="D265" t="s">
        <v>504</v>
      </c>
      <c r="E265">
        <v>0</v>
      </c>
    </row>
    <row r="266" spans="1:5">
      <c r="A266" t="s">
        <v>132</v>
      </c>
      <c r="B266" t="s">
        <v>133</v>
      </c>
      <c r="C266" t="s">
        <v>505</v>
      </c>
      <c r="E266">
        <v>0</v>
      </c>
    </row>
    <row r="267" spans="1:5">
      <c r="A267" t="s">
        <v>132</v>
      </c>
      <c r="B267" t="s">
        <v>133</v>
      </c>
      <c r="C267" t="s">
        <v>506</v>
      </c>
      <c r="E267">
        <v>0</v>
      </c>
    </row>
    <row r="268" spans="1:5">
      <c r="A268" t="s">
        <v>132</v>
      </c>
      <c r="B268" t="s">
        <v>133</v>
      </c>
      <c r="C268" t="s">
        <v>507</v>
      </c>
      <c r="E268">
        <v>0</v>
      </c>
    </row>
    <row r="269" spans="1:5">
      <c r="A269" t="s">
        <v>132</v>
      </c>
      <c r="B269" t="s">
        <v>133</v>
      </c>
      <c r="C269" t="s">
        <v>507</v>
      </c>
      <c r="D269" t="s">
        <v>508</v>
      </c>
      <c r="E269">
        <v>0</v>
      </c>
    </row>
    <row r="270" spans="1:5">
      <c r="A270" t="s">
        <v>132</v>
      </c>
      <c r="B270" t="s">
        <v>133</v>
      </c>
      <c r="C270" t="s">
        <v>507</v>
      </c>
      <c r="D270" t="s">
        <v>509</v>
      </c>
      <c r="E270">
        <v>0</v>
      </c>
    </row>
    <row r="271" spans="1:5">
      <c r="A271" t="s">
        <v>132</v>
      </c>
      <c r="B271" t="s">
        <v>133</v>
      </c>
      <c r="C271" t="s">
        <v>510</v>
      </c>
      <c r="D271" t="s">
        <v>511</v>
      </c>
      <c r="E271">
        <v>0</v>
      </c>
    </row>
    <row r="272" spans="1:5">
      <c r="A272" t="s">
        <v>132</v>
      </c>
      <c r="B272" t="s">
        <v>133</v>
      </c>
      <c r="C272" t="s">
        <v>510</v>
      </c>
      <c r="D272" t="s">
        <v>512</v>
      </c>
      <c r="E272">
        <v>0</v>
      </c>
    </row>
    <row r="273" spans="1:5">
      <c r="A273" t="s">
        <v>132</v>
      </c>
      <c r="B273" t="s">
        <v>133</v>
      </c>
      <c r="C273" t="s">
        <v>513</v>
      </c>
      <c r="E273">
        <v>0</v>
      </c>
    </row>
    <row r="274" spans="1:5">
      <c r="A274" t="s">
        <v>132</v>
      </c>
      <c r="B274" t="s">
        <v>133</v>
      </c>
      <c r="C274" t="s">
        <v>514</v>
      </c>
      <c r="E274">
        <v>0</v>
      </c>
    </row>
    <row r="275" spans="1:5">
      <c r="A275" t="s">
        <v>132</v>
      </c>
      <c r="B275" t="s">
        <v>515</v>
      </c>
      <c r="E275">
        <v>0</v>
      </c>
    </row>
    <row r="276" spans="1:5">
      <c r="A276" t="s">
        <v>132</v>
      </c>
      <c r="B276" t="s">
        <v>515</v>
      </c>
      <c r="C276" t="s">
        <v>516</v>
      </c>
      <c r="E276">
        <v>0</v>
      </c>
    </row>
    <row r="277" spans="1:5">
      <c r="A277" t="s">
        <v>132</v>
      </c>
      <c r="B277" t="s">
        <v>515</v>
      </c>
      <c r="C277" t="s">
        <v>517</v>
      </c>
      <c r="E277">
        <v>0</v>
      </c>
    </row>
    <row r="278" spans="1:5">
      <c r="A278" t="s">
        <v>132</v>
      </c>
      <c r="B278" t="s">
        <v>518</v>
      </c>
      <c r="E278">
        <v>0</v>
      </c>
    </row>
    <row r="279" spans="1:5">
      <c r="A279" t="s">
        <v>132</v>
      </c>
      <c r="B279" t="s">
        <v>519</v>
      </c>
      <c r="C279" t="s">
        <v>520</v>
      </c>
      <c r="E279">
        <v>0</v>
      </c>
    </row>
    <row r="280" spans="1:5">
      <c r="A280" t="s">
        <v>260</v>
      </c>
      <c r="E280">
        <v>0</v>
      </c>
    </row>
    <row r="281" spans="1:5">
      <c r="A281" t="s">
        <v>204</v>
      </c>
      <c r="E281">
        <v>2.4788062069300001E-3</v>
      </c>
    </row>
    <row r="282" spans="1:5">
      <c r="A282" t="s">
        <v>138</v>
      </c>
      <c r="B282" t="s">
        <v>139</v>
      </c>
      <c r="E282">
        <v>9.9152248277200004E-3</v>
      </c>
    </row>
    <row r="283" spans="1:5">
      <c r="A283" t="s">
        <v>138</v>
      </c>
      <c r="B283" t="s">
        <v>68</v>
      </c>
      <c r="C283" t="s">
        <v>68</v>
      </c>
      <c r="D283" t="s">
        <v>68</v>
      </c>
      <c r="E283">
        <v>0</v>
      </c>
    </row>
    <row r="284" spans="1:5">
      <c r="A284" t="s">
        <v>138</v>
      </c>
      <c r="B284" t="s">
        <v>393</v>
      </c>
      <c r="E284">
        <v>0</v>
      </c>
    </row>
    <row r="285" spans="1:5">
      <c r="A285" t="s">
        <v>138</v>
      </c>
      <c r="B285" t="s">
        <v>394</v>
      </c>
      <c r="E285">
        <v>0</v>
      </c>
    </row>
    <row r="286" spans="1:5">
      <c r="A286" t="s">
        <v>395</v>
      </c>
      <c r="E286">
        <v>0</v>
      </c>
    </row>
    <row r="287" spans="1:5">
      <c r="A287" t="s">
        <v>147</v>
      </c>
      <c r="B287" t="s">
        <v>148</v>
      </c>
      <c r="C287" t="s">
        <v>149</v>
      </c>
      <c r="D287" t="s">
        <v>150</v>
      </c>
      <c r="E287">
        <v>7.4364186207900003E-3</v>
      </c>
    </row>
    <row r="288" spans="1:5">
      <c r="A288" t="s">
        <v>554</v>
      </c>
      <c r="E288">
        <v>0</v>
      </c>
    </row>
    <row r="289" spans="1:5">
      <c r="A289" t="s">
        <v>600</v>
      </c>
      <c r="E289">
        <v>0</v>
      </c>
    </row>
    <row r="290" spans="1:5">
      <c r="A290" t="s">
        <v>600</v>
      </c>
      <c r="B290" t="s">
        <v>601</v>
      </c>
      <c r="E290">
        <v>0</v>
      </c>
    </row>
    <row r="291" spans="1:5">
      <c r="A291" t="s">
        <v>600</v>
      </c>
      <c r="B291" t="s">
        <v>601</v>
      </c>
      <c r="C291" t="s">
        <v>602</v>
      </c>
      <c r="E291">
        <v>0</v>
      </c>
    </row>
    <row r="292" spans="1:5">
      <c r="A292" t="s">
        <v>600</v>
      </c>
      <c r="B292" t="s">
        <v>601</v>
      </c>
      <c r="C292" t="s">
        <v>602</v>
      </c>
      <c r="D292" t="s">
        <v>318</v>
      </c>
      <c r="E292">
        <v>0</v>
      </c>
    </row>
    <row r="293" spans="1:5">
      <c r="A293" t="s">
        <v>159</v>
      </c>
      <c r="B293" t="s">
        <v>160</v>
      </c>
      <c r="C293" t="s">
        <v>603</v>
      </c>
      <c r="D293" t="s">
        <v>162</v>
      </c>
      <c r="E293">
        <v>4.9576124138600002E-3</v>
      </c>
    </row>
    <row r="294" spans="1:5">
      <c r="A294" t="s">
        <v>159</v>
      </c>
      <c r="B294" t="s">
        <v>160</v>
      </c>
      <c r="C294" t="s">
        <v>603</v>
      </c>
      <c r="D294" t="s">
        <v>163</v>
      </c>
      <c r="E294">
        <v>4.9576124138600002E-3</v>
      </c>
    </row>
    <row r="295" spans="1:5">
      <c r="A295" t="s">
        <v>159</v>
      </c>
      <c r="B295" t="s">
        <v>160</v>
      </c>
      <c r="C295" t="s">
        <v>195</v>
      </c>
      <c r="E295">
        <v>2.4788062069300001E-3</v>
      </c>
    </row>
    <row r="296" spans="1:5">
      <c r="A296" t="s">
        <v>159</v>
      </c>
      <c r="B296" t="s">
        <v>160</v>
      </c>
      <c r="C296" t="s">
        <v>332</v>
      </c>
      <c r="D296" t="s">
        <v>333</v>
      </c>
      <c r="E296">
        <v>0</v>
      </c>
    </row>
    <row r="297" spans="1:5">
      <c r="A297" t="s">
        <v>159</v>
      </c>
      <c r="B297" t="s">
        <v>160</v>
      </c>
      <c r="C297" t="s">
        <v>603</v>
      </c>
      <c r="D297" t="s">
        <v>334</v>
      </c>
      <c r="E297">
        <v>0</v>
      </c>
    </row>
    <row r="300" spans="1:5">
      <c r="A300" t="s">
        <v>54</v>
      </c>
      <c r="B300" t="s">
        <v>55</v>
      </c>
      <c r="C300" t="s">
        <v>56</v>
      </c>
      <c r="D300" t="s">
        <v>57</v>
      </c>
      <c r="E300">
        <v>1.1427296614</v>
      </c>
    </row>
    <row r="301" spans="1:5">
      <c r="A301" t="s">
        <v>54</v>
      </c>
      <c r="B301" t="s">
        <v>85</v>
      </c>
      <c r="C301" t="s">
        <v>86</v>
      </c>
      <c r="D301" t="s">
        <v>87</v>
      </c>
      <c r="E301">
        <v>0.17599524069200001</v>
      </c>
    </row>
    <row r="302" spans="1:5">
      <c r="A302" t="s">
        <v>54</v>
      </c>
      <c r="B302" t="s">
        <v>85</v>
      </c>
      <c r="C302" t="s">
        <v>86</v>
      </c>
      <c r="D302" t="s">
        <v>105</v>
      </c>
      <c r="E302">
        <v>3.96608993109E-2</v>
      </c>
    </row>
    <row r="303" spans="1:5">
      <c r="A303" t="s">
        <v>54</v>
      </c>
      <c r="B303" t="s">
        <v>85</v>
      </c>
      <c r="C303" t="s">
        <v>106</v>
      </c>
      <c r="D303" t="s">
        <v>107</v>
      </c>
      <c r="E303">
        <v>3.7182093104000002E-2</v>
      </c>
    </row>
    <row r="304" spans="1:5">
      <c r="A304" t="s">
        <v>54</v>
      </c>
      <c r="B304" t="s">
        <v>151</v>
      </c>
      <c r="C304" t="s">
        <v>152</v>
      </c>
      <c r="D304" t="s">
        <v>153</v>
      </c>
      <c r="E304">
        <v>7.4364186207900003E-3</v>
      </c>
    </row>
    <row r="305" spans="1:5">
      <c r="A305" t="s">
        <v>54</v>
      </c>
      <c r="B305" t="s">
        <v>55</v>
      </c>
      <c r="C305" t="s">
        <v>179</v>
      </c>
      <c r="D305" t="s">
        <v>180</v>
      </c>
      <c r="E305">
        <v>4.9576124138600002E-3</v>
      </c>
    </row>
    <row r="306" spans="1:5">
      <c r="A306" t="s">
        <v>54</v>
      </c>
      <c r="B306" t="s">
        <v>236</v>
      </c>
      <c r="C306" t="s">
        <v>237</v>
      </c>
      <c r="E306">
        <v>2.4788062069300001E-3</v>
      </c>
    </row>
    <row r="307" spans="1:5">
      <c r="A307" t="s">
        <v>54</v>
      </c>
      <c r="B307" t="s">
        <v>55</v>
      </c>
      <c r="C307" t="s">
        <v>179</v>
      </c>
      <c r="D307" t="s">
        <v>238</v>
      </c>
      <c r="E307">
        <v>2.4788062069300001E-3</v>
      </c>
    </row>
    <row r="308" spans="1:5">
      <c r="A308" t="s">
        <v>54</v>
      </c>
      <c r="B308" t="s">
        <v>55</v>
      </c>
      <c r="C308" t="s">
        <v>179</v>
      </c>
      <c r="D308" t="s">
        <v>239</v>
      </c>
      <c r="E308">
        <v>2.4788062069300001E-3</v>
      </c>
    </row>
    <row r="309" spans="1:5">
      <c r="A309" t="s">
        <v>54</v>
      </c>
      <c r="B309" t="s">
        <v>55</v>
      </c>
      <c r="C309" t="s">
        <v>179</v>
      </c>
      <c r="D309" t="s">
        <v>240</v>
      </c>
      <c r="E309">
        <v>2.4788062069300001E-3</v>
      </c>
    </row>
    <row r="310" spans="1:5">
      <c r="A310" t="s">
        <v>54</v>
      </c>
      <c r="B310" t="s">
        <v>85</v>
      </c>
      <c r="C310" t="s">
        <v>106</v>
      </c>
      <c r="E310">
        <v>2.4788062069300001E-3</v>
      </c>
    </row>
    <row r="311" spans="1:5">
      <c r="A311" t="s">
        <v>54</v>
      </c>
      <c r="B311" t="s">
        <v>85</v>
      </c>
      <c r="C311" t="s">
        <v>86</v>
      </c>
      <c r="D311" t="s">
        <v>68</v>
      </c>
      <c r="E311">
        <v>2.4788062069300001E-3</v>
      </c>
    </row>
    <row r="312" spans="1:5">
      <c r="A312" t="s">
        <v>54</v>
      </c>
      <c r="B312" t="s">
        <v>85</v>
      </c>
      <c r="C312" t="s">
        <v>86</v>
      </c>
      <c r="E312">
        <v>2.4788062069300001E-3</v>
      </c>
    </row>
    <row r="313" spans="1:5">
      <c r="A313" t="s">
        <v>54</v>
      </c>
      <c r="B313" t="s">
        <v>68</v>
      </c>
      <c r="C313" t="s">
        <v>68</v>
      </c>
      <c r="D313" t="s">
        <v>68</v>
      </c>
      <c r="E313">
        <v>0</v>
      </c>
    </row>
    <row r="314" spans="1:5">
      <c r="A314" t="s">
        <v>54</v>
      </c>
      <c r="E314">
        <v>0</v>
      </c>
    </row>
    <row r="315" spans="1:5">
      <c r="A315" t="s">
        <v>54</v>
      </c>
      <c r="B315" t="s">
        <v>521</v>
      </c>
      <c r="C315" t="s">
        <v>522</v>
      </c>
      <c r="E315">
        <v>0</v>
      </c>
    </row>
    <row r="316" spans="1:5">
      <c r="A316" t="s">
        <v>54</v>
      </c>
      <c r="B316" t="s">
        <v>521</v>
      </c>
      <c r="C316" t="s">
        <v>604</v>
      </c>
      <c r="D316" t="s">
        <v>524</v>
      </c>
      <c r="E316">
        <v>0</v>
      </c>
    </row>
    <row r="317" spans="1:5">
      <c r="A317" t="s">
        <v>54</v>
      </c>
      <c r="B317" t="s">
        <v>525</v>
      </c>
      <c r="C317" t="s">
        <v>68</v>
      </c>
      <c r="D317" t="s">
        <v>68</v>
      </c>
      <c r="E317">
        <v>0</v>
      </c>
    </row>
    <row r="318" spans="1:5">
      <c r="A318" t="s">
        <v>54</v>
      </c>
      <c r="B318" t="s">
        <v>525</v>
      </c>
      <c r="E318">
        <v>0</v>
      </c>
    </row>
    <row r="319" spans="1:5">
      <c r="A319" t="s">
        <v>54</v>
      </c>
      <c r="B319" t="s">
        <v>525</v>
      </c>
      <c r="C319" t="s">
        <v>526</v>
      </c>
      <c r="E319">
        <v>0</v>
      </c>
    </row>
    <row r="320" spans="1:5">
      <c r="A320" t="s">
        <v>54</v>
      </c>
      <c r="B320" t="s">
        <v>151</v>
      </c>
      <c r="C320" t="s">
        <v>152</v>
      </c>
      <c r="D320" t="s">
        <v>527</v>
      </c>
      <c r="E320">
        <v>0</v>
      </c>
    </row>
    <row r="321" spans="1:5">
      <c r="A321" t="s">
        <v>54</v>
      </c>
      <c r="B321" t="s">
        <v>236</v>
      </c>
      <c r="C321" t="s">
        <v>68</v>
      </c>
      <c r="D321" t="s">
        <v>68</v>
      </c>
      <c r="E321">
        <v>0</v>
      </c>
    </row>
    <row r="322" spans="1:5">
      <c r="A322" t="s">
        <v>54</v>
      </c>
      <c r="B322" t="s">
        <v>236</v>
      </c>
      <c r="E322">
        <v>0</v>
      </c>
    </row>
    <row r="323" spans="1:5">
      <c r="A323" t="s">
        <v>54</v>
      </c>
      <c r="B323" t="s">
        <v>236</v>
      </c>
      <c r="C323" t="s">
        <v>528</v>
      </c>
      <c r="D323" t="s">
        <v>68</v>
      </c>
      <c r="E323">
        <v>0</v>
      </c>
    </row>
    <row r="324" spans="1:5">
      <c r="A324" t="s">
        <v>54</v>
      </c>
      <c r="B324" t="s">
        <v>236</v>
      </c>
      <c r="C324" t="s">
        <v>528</v>
      </c>
      <c r="E324">
        <v>0</v>
      </c>
    </row>
    <row r="325" spans="1:5">
      <c r="A325" t="s">
        <v>54</v>
      </c>
      <c r="B325" t="s">
        <v>236</v>
      </c>
      <c r="C325" t="s">
        <v>528</v>
      </c>
      <c r="D325" t="s">
        <v>529</v>
      </c>
      <c r="E325">
        <v>0</v>
      </c>
    </row>
    <row r="326" spans="1:5">
      <c r="A326" t="s">
        <v>54</v>
      </c>
      <c r="B326" t="s">
        <v>236</v>
      </c>
      <c r="C326" t="s">
        <v>528</v>
      </c>
      <c r="D326" t="s">
        <v>530</v>
      </c>
      <c r="E326">
        <v>0</v>
      </c>
    </row>
    <row r="327" spans="1:5">
      <c r="A327" t="s">
        <v>54</v>
      </c>
      <c r="B327" t="s">
        <v>236</v>
      </c>
      <c r="C327" t="s">
        <v>237</v>
      </c>
      <c r="D327" t="s">
        <v>68</v>
      </c>
      <c r="E327">
        <v>0</v>
      </c>
    </row>
    <row r="328" spans="1:5">
      <c r="A328" t="s">
        <v>54</v>
      </c>
      <c r="B328" t="s">
        <v>236</v>
      </c>
      <c r="C328" t="s">
        <v>237</v>
      </c>
      <c r="D328" t="s">
        <v>531</v>
      </c>
      <c r="E328">
        <v>0</v>
      </c>
    </row>
    <row r="329" spans="1:5">
      <c r="A329" t="s">
        <v>54</v>
      </c>
      <c r="B329" t="s">
        <v>532</v>
      </c>
      <c r="C329" t="s">
        <v>533</v>
      </c>
      <c r="D329" t="s">
        <v>534</v>
      </c>
      <c r="E329">
        <v>0</v>
      </c>
    </row>
    <row r="330" spans="1:5">
      <c r="A330" t="s">
        <v>54</v>
      </c>
      <c r="B330" t="s">
        <v>535</v>
      </c>
      <c r="E330">
        <v>0</v>
      </c>
    </row>
    <row r="331" spans="1:5">
      <c r="A331" t="s">
        <v>54</v>
      </c>
      <c r="B331" t="s">
        <v>55</v>
      </c>
      <c r="C331" t="s">
        <v>179</v>
      </c>
      <c r="D331" t="s">
        <v>536</v>
      </c>
      <c r="E331">
        <v>0</v>
      </c>
    </row>
    <row r="332" spans="1:5">
      <c r="A332" t="s">
        <v>54</v>
      </c>
      <c r="B332" t="s">
        <v>55</v>
      </c>
      <c r="C332" t="s">
        <v>56</v>
      </c>
      <c r="D332" t="s">
        <v>68</v>
      </c>
      <c r="E332">
        <v>0</v>
      </c>
    </row>
    <row r="333" spans="1:5">
      <c r="A333" t="s">
        <v>54</v>
      </c>
      <c r="B333" t="s">
        <v>55</v>
      </c>
      <c r="C333" t="s">
        <v>56</v>
      </c>
      <c r="E333">
        <v>0</v>
      </c>
    </row>
    <row r="334" spans="1:5">
      <c r="A334" t="s">
        <v>54</v>
      </c>
      <c r="B334" t="s">
        <v>85</v>
      </c>
      <c r="C334" t="s">
        <v>106</v>
      </c>
      <c r="D334" t="s">
        <v>537</v>
      </c>
      <c r="E334">
        <v>0</v>
      </c>
    </row>
    <row r="335" spans="1:5">
      <c r="A335" t="s">
        <v>54</v>
      </c>
      <c r="B335" t="s">
        <v>85</v>
      </c>
      <c r="C335" t="s">
        <v>86</v>
      </c>
      <c r="D335" t="s">
        <v>538</v>
      </c>
      <c r="E335">
        <v>0</v>
      </c>
    </row>
    <row r="336" spans="1:5">
      <c r="A336" t="s">
        <v>54</v>
      </c>
      <c r="B336" t="s">
        <v>85</v>
      </c>
      <c r="C336" t="s">
        <v>86</v>
      </c>
      <c r="D336" t="s">
        <v>539</v>
      </c>
      <c r="E336">
        <v>0</v>
      </c>
    </row>
    <row r="337" spans="1:8">
      <c r="E337">
        <f>SUM(E300:E336)</f>
        <v>1.4253135689900605</v>
      </c>
      <c r="G337" t="s">
        <v>54</v>
      </c>
      <c r="H337">
        <v>1.43</v>
      </c>
    </row>
    <row r="341" spans="1:8">
      <c r="A341" t="s">
        <v>412</v>
      </c>
      <c r="E341">
        <v>0</v>
      </c>
    </row>
    <row r="342" spans="1:8">
      <c r="A342" t="s">
        <v>413</v>
      </c>
      <c r="E342">
        <v>0</v>
      </c>
    </row>
    <row r="343" spans="1:8">
      <c r="A343" t="s">
        <v>411</v>
      </c>
      <c r="E343">
        <v>0</v>
      </c>
    </row>
    <row r="344" spans="1:8">
      <c r="A344" t="s">
        <v>411</v>
      </c>
      <c r="B344" t="s">
        <v>414</v>
      </c>
      <c r="E344">
        <v>0</v>
      </c>
    </row>
    <row r="345" spans="1:8">
      <c r="A345" t="s">
        <v>411</v>
      </c>
      <c r="B345" t="s">
        <v>415</v>
      </c>
      <c r="C345" t="s">
        <v>68</v>
      </c>
      <c r="D345" t="s">
        <v>68</v>
      </c>
      <c r="E345">
        <v>0</v>
      </c>
    </row>
    <row r="346" spans="1:8">
      <c r="A346" t="s">
        <v>411</v>
      </c>
      <c r="B346" t="s">
        <v>415</v>
      </c>
      <c r="E346">
        <v>0</v>
      </c>
    </row>
    <row r="347" spans="1:8">
      <c r="A347" t="s">
        <v>411</v>
      </c>
      <c r="B347" t="s">
        <v>415</v>
      </c>
      <c r="C347" t="s">
        <v>416</v>
      </c>
      <c r="E347">
        <v>0</v>
      </c>
    </row>
    <row r="348" spans="1:8">
      <c r="A348" t="s">
        <v>411</v>
      </c>
      <c r="B348" t="s">
        <v>415</v>
      </c>
      <c r="C348" t="s">
        <v>417</v>
      </c>
      <c r="D348" t="s">
        <v>418</v>
      </c>
      <c r="E348">
        <v>0</v>
      </c>
    </row>
    <row r="349" spans="1:8">
      <c r="A349" t="s">
        <v>411</v>
      </c>
      <c r="B349" t="s">
        <v>419</v>
      </c>
      <c r="E349">
        <v>0</v>
      </c>
    </row>
    <row r="350" spans="1:8">
      <c r="A350" t="s">
        <v>408</v>
      </c>
      <c r="E350">
        <v>0</v>
      </c>
    </row>
    <row r="351" spans="1:8">
      <c r="A351" t="s">
        <v>410</v>
      </c>
      <c r="E351">
        <v>0</v>
      </c>
    </row>
    <row r="352" spans="1:8">
      <c r="A352" t="s">
        <v>261</v>
      </c>
      <c r="B352" t="s">
        <v>262</v>
      </c>
      <c r="C352" t="s">
        <v>263</v>
      </c>
      <c r="E352">
        <v>0</v>
      </c>
    </row>
    <row r="353" spans="1:5">
      <c r="A353" t="s">
        <v>273</v>
      </c>
      <c r="E353">
        <v>0</v>
      </c>
    </row>
    <row r="354" spans="1:5">
      <c r="A354" t="s">
        <v>273</v>
      </c>
      <c r="B354" t="s">
        <v>274</v>
      </c>
      <c r="E354">
        <v>0</v>
      </c>
    </row>
    <row r="355" spans="1:5">
      <c r="A355" t="s">
        <v>433</v>
      </c>
      <c r="E355">
        <v>0</v>
      </c>
    </row>
    <row r="356" spans="1:5">
      <c r="A356" t="s">
        <v>433</v>
      </c>
      <c r="B356" t="s">
        <v>434</v>
      </c>
      <c r="C356" t="s">
        <v>435</v>
      </c>
      <c r="E356">
        <v>0</v>
      </c>
    </row>
    <row r="357" spans="1:5">
      <c r="A357" t="s">
        <v>368</v>
      </c>
      <c r="B357" t="s">
        <v>369</v>
      </c>
      <c r="E357">
        <v>0</v>
      </c>
    </row>
    <row r="358" spans="1:5">
      <c r="A358" t="s">
        <v>605</v>
      </c>
      <c r="B358" t="s">
        <v>606</v>
      </c>
      <c r="C358" t="s">
        <v>115</v>
      </c>
      <c r="D358" t="s">
        <v>116</v>
      </c>
      <c r="E358">
        <v>2.4788062069299999E-2</v>
      </c>
    </row>
    <row r="359" spans="1:5">
      <c r="A359" t="s">
        <v>605</v>
      </c>
      <c r="B359" t="s">
        <v>606</v>
      </c>
      <c r="C359" t="s">
        <v>115</v>
      </c>
      <c r="D359" t="s">
        <v>551</v>
      </c>
      <c r="E359">
        <v>0</v>
      </c>
    </row>
    <row r="360" spans="1:5">
      <c r="A360" t="s">
        <v>605</v>
      </c>
      <c r="B360" t="s">
        <v>606</v>
      </c>
      <c r="C360" t="s">
        <v>115</v>
      </c>
      <c r="D360" t="s">
        <v>552</v>
      </c>
      <c r="E360">
        <v>0</v>
      </c>
    </row>
    <row r="361" spans="1:5">
      <c r="A361" t="s">
        <v>299</v>
      </c>
      <c r="B361" t="s">
        <v>300</v>
      </c>
      <c r="E361">
        <v>0</v>
      </c>
    </row>
    <row r="362" spans="1:5">
      <c r="A362" t="s">
        <v>607</v>
      </c>
      <c r="B362" t="s">
        <v>572</v>
      </c>
      <c r="C362" t="s">
        <v>573</v>
      </c>
      <c r="E362">
        <v>0</v>
      </c>
    </row>
    <row r="363" spans="1:5">
      <c r="A363" t="s">
        <v>72</v>
      </c>
      <c r="B363" t="s">
        <v>73</v>
      </c>
      <c r="C363" t="s">
        <v>74</v>
      </c>
      <c r="D363" t="s">
        <v>75</v>
      </c>
      <c r="E363">
        <v>0.86014575380500002</v>
      </c>
    </row>
    <row r="364" spans="1:5">
      <c r="A364" t="s">
        <v>170</v>
      </c>
      <c r="B364" t="s">
        <v>171</v>
      </c>
      <c r="C364" t="s">
        <v>172</v>
      </c>
      <c r="D364" t="s">
        <v>170</v>
      </c>
      <c r="E364">
        <v>4.9576124138600002E-3</v>
      </c>
    </row>
    <row r="365" spans="1:5">
      <c r="A365" t="s">
        <v>170</v>
      </c>
      <c r="B365" t="s">
        <v>171</v>
      </c>
      <c r="E365">
        <v>0</v>
      </c>
    </row>
    <row r="366" spans="1:5">
      <c r="A366" t="s">
        <v>170</v>
      </c>
      <c r="B366" t="s">
        <v>171</v>
      </c>
      <c r="C366" t="s">
        <v>422</v>
      </c>
      <c r="E366">
        <v>0</v>
      </c>
    </row>
    <row r="367" spans="1:5">
      <c r="A367" t="s">
        <v>170</v>
      </c>
      <c r="B367" t="s">
        <v>171</v>
      </c>
      <c r="C367" t="s">
        <v>172</v>
      </c>
      <c r="E367">
        <v>0</v>
      </c>
    </row>
    <row r="368" spans="1:5">
      <c r="A368" t="s">
        <v>219</v>
      </c>
      <c r="B368" t="s">
        <v>220</v>
      </c>
      <c r="E368">
        <v>2.4788062069300001E-3</v>
      </c>
    </row>
    <row r="369" spans="1:5">
      <c r="A369" t="s">
        <v>219</v>
      </c>
      <c r="E369">
        <v>0</v>
      </c>
    </row>
    <row r="370" spans="1:5">
      <c r="A370" t="s">
        <v>219</v>
      </c>
      <c r="B370" t="s">
        <v>441</v>
      </c>
      <c r="E370">
        <v>0</v>
      </c>
    </row>
    <row r="371" spans="1:5">
      <c r="A371" t="s">
        <v>429</v>
      </c>
      <c r="E371">
        <v>0</v>
      </c>
    </row>
    <row r="372" spans="1:5">
      <c r="A372" t="s">
        <v>430</v>
      </c>
      <c r="E372">
        <v>0</v>
      </c>
    </row>
    <row r="373" spans="1:5">
      <c r="A373" t="s">
        <v>354</v>
      </c>
      <c r="E373">
        <v>0</v>
      </c>
    </row>
    <row r="374" spans="1:5">
      <c r="A374" t="s">
        <v>561</v>
      </c>
      <c r="B374" t="s">
        <v>562</v>
      </c>
      <c r="C374" t="s">
        <v>563</v>
      </c>
      <c r="E374">
        <v>0</v>
      </c>
    </row>
    <row r="375" spans="1:5">
      <c r="A375" t="s">
        <v>561</v>
      </c>
      <c r="B375" t="s">
        <v>562</v>
      </c>
      <c r="C375" t="s">
        <v>563</v>
      </c>
      <c r="D375" t="s">
        <v>564</v>
      </c>
      <c r="E375">
        <v>0</v>
      </c>
    </row>
    <row r="376" spans="1:5">
      <c r="A376" t="s">
        <v>561</v>
      </c>
      <c r="B376" t="s">
        <v>608</v>
      </c>
      <c r="C376" t="s">
        <v>609</v>
      </c>
      <c r="E376">
        <v>0</v>
      </c>
    </row>
    <row r="377" spans="1:5">
      <c r="A377" t="s">
        <v>385</v>
      </c>
      <c r="B377" t="s">
        <v>386</v>
      </c>
      <c r="C377" t="s">
        <v>68</v>
      </c>
      <c r="D377" t="s">
        <v>68</v>
      </c>
      <c r="E377">
        <v>0</v>
      </c>
    </row>
    <row r="378" spans="1:5">
      <c r="A378" t="s">
        <v>385</v>
      </c>
      <c r="B378" t="s">
        <v>386</v>
      </c>
      <c r="C378" t="s">
        <v>387</v>
      </c>
      <c r="E378">
        <v>0</v>
      </c>
    </row>
    <row r="379" spans="1:5">
      <c r="A379" t="s">
        <v>68</v>
      </c>
      <c r="B379" t="s">
        <v>68</v>
      </c>
      <c r="C379" t="s">
        <v>68</v>
      </c>
      <c r="D379" t="s">
        <v>68</v>
      </c>
      <c r="E379">
        <v>7.4364186207900003E-3</v>
      </c>
    </row>
    <row r="380" spans="1:5">
      <c r="A380" t="s">
        <v>68</v>
      </c>
      <c r="B380" t="s">
        <v>68</v>
      </c>
      <c r="C380" t="s">
        <v>68</v>
      </c>
      <c r="D380" t="s">
        <v>68</v>
      </c>
      <c r="E380">
        <v>2.4788062069300001E-3</v>
      </c>
    </row>
    <row r="381" spans="1:5">
      <c r="A381" t="s">
        <v>68</v>
      </c>
      <c r="B381" t="s">
        <v>68</v>
      </c>
      <c r="C381" t="s">
        <v>68</v>
      </c>
      <c r="D381" t="s">
        <v>68</v>
      </c>
      <c r="E381">
        <v>0</v>
      </c>
    </row>
    <row r="382" spans="1:5">
      <c r="A382" t="s">
        <v>68</v>
      </c>
      <c r="B382" t="s">
        <v>68</v>
      </c>
      <c r="C382" t="s">
        <v>68</v>
      </c>
      <c r="D382" t="s">
        <v>68</v>
      </c>
      <c r="E382">
        <v>0</v>
      </c>
    </row>
    <row r="383" spans="1:5">
      <c r="A383" t="s">
        <v>68</v>
      </c>
      <c r="B383" t="s">
        <v>68</v>
      </c>
      <c r="C383" t="s">
        <v>68</v>
      </c>
      <c r="D383" t="s">
        <v>68</v>
      </c>
      <c r="E383">
        <v>0</v>
      </c>
    </row>
    <row r="384" spans="1:5">
      <c r="A384" t="s">
        <v>68</v>
      </c>
      <c r="B384" t="s">
        <v>68</v>
      </c>
      <c r="C384" t="s">
        <v>68</v>
      </c>
      <c r="D384" t="s">
        <v>68</v>
      </c>
      <c r="E384">
        <v>0</v>
      </c>
    </row>
    <row r="385" spans="1:5">
      <c r="A385" t="s">
        <v>68</v>
      </c>
      <c r="B385" t="s">
        <v>68</v>
      </c>
      <c r="C385" t="s">
        <v>68</v>
      </c>
      <c r="D385" t="s">
        <v>68</v>
      </c>
      <c r="E385">
        <v>0</v>
      </c>
    </row>
    <row r="386" spans="1:5">
      <c r="A386" t="s">
        <v>68</v>
      </c>
      <c r="B386" t="s">
        <v>68</v>
      </c>
      <c r="C386" t="s">
        <v>68</v>
      </c>
      <c r="D386" t="s">
        <v>68</v>
      </c>
      <c r="E386">
        <v>0</v>
      </c>
    </row>
    <row r="387" spans="1:5">
      <c r="A387" t="s">
        <v>68</v>
      </c>
      <c r="B387" t="s">
        <v>68</v>
      </c>
      <c r="C387" t="s">
        <v>68</v>
      </c>
      <c r="D387" t="s">
        <v>68</v>
      </c>
      <c r="E387">
        <v>0</v>
      </c>
    </row>
    <row r="388" spans="1:5">
      <c r="A388" t="s">
        <v>68</v>
      </c>
      <c r="B388" t="s">
        <v>68</v>
      </c>
      <c r="C388" t="s">
        <v>68</v>
      </c>
      <c r="D388" t="s">
        <v>68</v>
      </c>
      <c r="E388">
        <v>0</v>
      </c>
    </row>
    <row r="389" spans="1:5">
      <c r="A389" t="s">
        <v>68</v>
      </c>
      <c r="B389" t="s">
        <v>68</v>
      </c>
      <c r="C389" t="s">
        <v>68</v>
      </c>
      <c r="D389" t="s">
        <v>68</v>
      </c>
      <c r="E389">
        <v>0</v>
      </c>
    </row>
    <row r="390" spans="1:5">
      <c r="A390" t="s">
        <v>370</v>
      </c>
      <c r="E390">
        <v>0</v>
      </c>
    </row>
    <row r="391" spans="1:5">
      <c r="A391" t="s">
        <v>610</v>
      </c>
      <c r="B391" t="s">
        <v>253</v>
      </c>
      <c r="E391">
        <v>0</v>
      </c>
    </row>
    <row r="392" spans="1:5">
      <c r="A392" t="s">
        <v>264</v>
      </c>
      <c r="E392">
        <v>0</v>
      </c>
    </row>
    <row r="393" spans="1:5">
      <c r="A393" t="s">
        <v>432</v>
      </c>
      <c r="E393">
        <v>0</v>
      </c>
    </row>
    <row r="394" spans="1:5">
      <c r="A394" t="s">
        <v>611</v>
      </c>
      <c r="B394" t="s">
        <v>612</v>
      </c>
      <c r="E394">
        <v>2.4788062069300001E-3</v>
      </c>
    </row>
    <row r="395" spans="1:5">
      <c r="A395" t="s">
        <v>611</v>
      </c>
      <c r="B395" t="s">
        <v>612</v>
      </c>
      <c r="C395" t="s">
        <v>244</v>
      </c>
      <c r="E395">
        <v>2.4788062069300001E-3</v>
      </c>
    </row>
    <row r="396" spans="1:5">
      <c r="A396" t="s">
        <v>611</v>
      </c>
      <c r="B396" t="s">
        <v>68</v>
      </c>
      <c r="C396" t="s">
        <v>68</v>
      </c>
      <c r="D396" t="s">
        <v>68</v>
      </c>
      <c r="E396">
        <v>0</v>
      </c>
    </row>
    <row r="397" spans="1:5">
      <c r="A397" t="s">
        <v>611</v>
      </c>
      <c r="B397" t="s">
        <v>612</v>
      </c>
      <c r="C397" t="s">
        <v>68</v>
      </c>
      <c r="D397" t="s">
        <v>68</v>
      </c>
      <c r="E397">
        <v>0</v>
      </c>
    </row>
    <row r="398" spans="1:5">
      <c r="A398" t="s">
        <v>611</v>
      </c>
      <c r="B398" t="s">
        <v>612</v>
      </c>
      <c r="C398" t="s">
        <v>574</v>
      </c>
      <c r="E398">
        <v>0</v>
      </c>
    </row>
    <row r="399" spans="1:5">
      <c r="A399" t="s">
        <v>611</v>
      </c>
      <c r="B399" t="s">
        <v>612</v>
      </c>
      <c r="C399" t="s">
        <v>613</v>
      </c>
      <c r="D399" t="s">
        <v>68</v>
      </c>
      <c r="E399">
        <v>0</v>
      </c>
    </row>
    <row r="400" spans="1:5">
      <c r="A400" t="s">
        <v>611</v>
      </c>
      <c r="B400" t="s">
        <v>612</v>
      </c>
      <c r="C400" t="s">
        <v>613</v>
      </c>
      <c r="E400">
        <v>0</v>
      </c>
    </row>
    <row r="401" spans="1:5">
      <c r="A401" t="s">
        <v>611</v>
      </c>
      <c r="B401" t="s">
        <v>612</v>
      </c>
      <c r="C401" t="s">
        <v>576</v>
      </c>
      <c r="E401">
        <v>0</v>
      </c>
    </row>
    <row r="402" spans="1:5">
      <c r="A402" t="s">
        <v>109</v>
      </c>
      <c r="B402" t="s">
        <v>110</v>
      </c>
      <c r="E402">
        <v>2.9745674483199997E-2</v>
      </c>
    </row>
    <row r="403" spans="1:5">
      <c r="A403" t="s">
        <v>109</v>
      </c>
      <c r="B403" t="s">
        <v>442</v>
      </c>
      <c r="E403">
        <v>0</v>
      </c>
    </row>
    <row r="404" spans="1:5">
      <c r="A404" t="s">
        <v>109</v>
      </c>
      <c r="B404" t="s">
        <v>110</v>
      </c>
      <c r="C404" t="s">
        <v>68</v>
      </c>
      <c r="D404" t="s">
        <v>68</v>
      </c>
      <c r="E404">
        <v>0</v>
      </c>
    </row>
    <row r="405" spans="1:5">
      <c r="A405" t="s">
        <v>109</v>
      </c>
      <c r="B405" t="s">
        <v>110</v>
      </c>
      <c r="C405" t="s">
        <v>443</v>
      </c>
      <c r="E405">
        <v>0</v>
      </c>
    </row>
    <row r="406" spans="1:5">
      <c r="A406" t="s">
        <v>109</v>
      </c>
      <c r="B406" t="s">
        <v>444</v>
      </c>
      <c r="E406">
        <v>0</v>
      </c>
    </row>
    <row r="407" spans="1:5">
      <c r="A407" t="s">
        <v>109</v>
      </c>
      <c r="B407" t="s">
        <v>445</v>
      </c>
      <c r="E407">
        <v>0</v>
      </c>
    </row>
    <row r="408" spans="1:5">
      <c r="A408" t="s">
        <v>109</v>
      </c>
      <c r="B408" t="s">
        <v>446</v>
      </c>
      <c r="E408">
        <v>0</v>
      </c>
    </row>
    <row r="409" spans="1:5">
      <c r="A409" t="s">
        <v>447</v>
      </c>
      <c r="E409">
        <v>0</v>
      </c>
    </row>
    <row r="410" spans="1:5">
      <c r="A410" t="s">
        <v>93</v>
      </c>
      <c r="B410" t="s">
        <v>94</v>
      </c>
      <c r="C410" t="s">
        <v>95</v>
      </c>
      <c r="D410" t="s">
        <v>96</v>
      </c>
      <c r="E410">
        <v>5.9491348966299998E-2</v>
      </c>
    </row>
    <row r="411" spans="1:5">
      <c r="A411" t="s">
        <v>93</v>
      </c>
      <c r="B411" t="s">
        <v>97</v>
      </c>
      <c r="C411" t="s">
        <v>98</v>
      </c>
      <c r="E411">
        <v>4.7097317931700002E-2</v>
      </c>
    </row>
    <row r="412" spans="1:5">
      <c r="A412" t="s">
        <v>93</v>
      </c>
      <c r="B412" t="s">
        <v>101</v>
      </c>
      <c r="C412" t="s">
        <v>102</v>
      </c>
      <c r="D412" t="s">
        <v>103</v>
      </c>
      <c r="E412">
        <v>3.96608993109E-2</v>
      </c>
    </row>
    <row r="413" spans="1:5">
      <c r="A413" t="s">
        <v>93</v>
      </c>
      <c r="B413" t="s">
        <v>94</v>
      </c>
      <c r="C413" t="s">
        <v>117</v>
      </c>
      <c r="E413">
        <v>2.2309255862399999E-2</v>
      </c>
    </row>
    <row r="414" spans="1:5">
      <c r="A414" t="s">
        <v>93</v>
      </c>
      <c r="B414" t="s">
        <v>97</v>
      </c>
      <c r="C414" t="s">
        <v>98</v>
      </c>
      <c r="D414" t="s">
        <v>134</v>
      </c>
      <c r="E414">
        <v>1.2394031034700001E-2</v>
      </c>
    </row>
    <row r="415" spans="1:5">
      <c r="A415" t="s">
        <v>93</v>
      </c>
      <c r="B415" t="s">
        <v>94</v>
      </c>
      <c r="C415" t="s">
        <v>95</v>
      </c>
      <c r="D415" t="s">
        <v>68</v>
      </c>
      <c r="E415">
        <v>4.9576124138600002E-3</v>
      </c>
    </row>
    <row r="416" spans="1:5">
      <c r="A416" t="s">
        <v>93</v>
      </c>
      <c r="B416" t="s">
        <v>94</v>
      </c>
      <c r="C416" t="s">
        <v>95</v>
      </c>
      <c r="E416">
        <v>4.9576124138600002E-3</v>
      </c>
    </row>
    <row r="417" spans="1:5">
      <c r="A417" t="s">
        <v>93</v>
      </c>
      <c r="B417" t="s">
        <v>97</v>
      </c>
      <c r="C417" t="s">
        <v>98</v>
      </c>
      <c r="D417" t="s">
        <v>221</v>
      </c>
      <c r="E417">
        <v>2.4788062069300001E-3</v>
      </c>
    </row>
    <row r="418" spans="1:5">
      <c r="A418" t="s">
        <v>93</v>
      </c>
      <c r="B418" t="s">
        <v>448</v>
      </c>
      <c r="E418">
        <v>0</v>
      </c>
    </row>
    <row r="419" spans="1:5">
      <c r="A419" t="s">
        <v>93</v>
      </c>
      <c r="B419" t="s">
        <v>97</v>
      </c>
      <c r="C419" t="s">
        <v>98</v>
      </c>
      <c r="D419" t="s">
        <v>68</v>
      </c>
      <c r="E419">
        <v>0</v>
      </c>
    </row>
    <row r="420" spans="1:5">
      <c r="A420" t="s">
        <v>321</v>
      </c>
      <c r="E420">
        <v>0</v>
      </c>
    </row>
    <row r="421" spans="1:5">
      <c r="A421" t="s">
        <v>584</v>
      </c>
      <c r="B421" t="s">
        <v>585</v>
      </c>
      <c r="E421">
        <v>0</v>
      </c>
    </row>
    <row r="422" spans="1:5">
      <c r="A422" t="s">
        <v>584</v>
      </c>
      <c r="B422" t="s">
        <v>585</v>
      </c>
      <c r="C422" t="s">
        <v>586</v>
      </c>
      <c r="E422">
        <v>0</v>
      </c>
    </row>
    <row r="423" spans="1:5">
      <c r="A423" t="s">
        <v>265</v>
      </c>
      <c r="E423">
        <v>0</v>
      </c>
    </row>
    <row r="424" spans="1:5">
      <c r="A424" t="s">
        <v>371</v>
      </c>
      <c r="E424">
        <v>0</v>
      </c>
    </row>
    <row r="425" spans="1:5">
      <c r="A425" t="s">
        <v>614</v>
      </c>
      <c r="B425" t="s">
        <v>615</v>
      </c>
      <c r="C425" t="s">
        <v>65</v>
      </c>
      <c r="D425" t="s">
        <v>66</v>
      </c>
      <c r="E425">
        <v>2.74155966487</v>
      </c>
    </row>
    <row r="426" spans="1:5">
      <c r="A426" t="s">
        <v>614</v>
      </c>
      <c r="B426" t="s">
        <v>615</v>
      </c>
      <c r="C426" t="s">
        <v>65</v>
      </c>
      <c r="E426">
        <v>8.9237023449500005E-2</v>
      </c>
    </row>
    <row r="427" spans="1:5">
      <c r="A427" t="s">
        <v>614</v>
      </c>
      <c r="B427" t="s">
        <v>615</v>
      </c>
      <c r="E427">
        <v>0</v>
      </c>
    </row>
    <row r="428" spans="1:5">
      <c r="A428" t="s">
        <v>614</v>
      </c>
      <c r="B428" t="s">
        <v>615</v>
      </c>
      <c r="C428" t="s">
        <v>65</v>
      </c>
      <c r="D428" t="s">
        <v>68</v>
      </c>
      <c r="E428">
        <v>0</v>
      </c>
    </row>
    <row r="429" spans="1:5">
      <c r="A429" t="s">
        <v>614</v>
      </c>
      <c r="B429" t="s">
        <v>615</v>
      </c>
      <c r="C429" t="s">
        <v>65</v>
      </c>
      <c r="D429" t="s">
        <v>340</v>
      </c>
      <c r="E429">
        <v>0</v>
      </c>
    </row>
    <row r="430" spans="1:5">
      <c r="A430" t="s">
        <v>614</v>
      </c>
      <c r="B430" t="s">
        <v>615</v>
      </c>
      <c r="C430" t="s">
        <v>65</v>
      </c>
      <c r="D430" t="s">
        <v>341</v>
      </c>
      <c r="E430">
        <v>0</v>
      </c>
    </row>
    <row r="431" spans="1:5">
      <c r="A431" t="s">
        <v>614</v>
      </c>
      <c r="B431" t="s">
        <v>615</v>
      </c>
      <c r="C431" t="s">
        <v>65</v>
      </c>
      <c r="D431" t="s">
        <v>342</v>
      </c>
      <c r="E431">
        <v>0</v>
      </c>
    </row>
    <row r="432" spans="1:5">
      <c r="A432" t="s">
        <v>614</v>
      </c>
      <c r="B432" t="s">
        <v>615</v>
      </c>
      <c r="C432" t="s">
        <v>343</v>
      </c>
      <c r="D432" t="s">
        <v>68</v>
      </c>
      <c r="E432">
        <v>0</v>
      </c>
    </row>
    <row r="433" spans="1:5">
      <c r="A433" t="s">
        <v>614</v>
      </c>
      <c r="B433" t="s">
        <v>615</v>
      </c>
      <c r="C433" t="s">
        <v>343</v>
      </c>
      <c r="E433">
        <v>0</v>
      </c>
    </row>
    <row r="434" spans="1:5">
      <c r="A434" t="s">
        <v>555</v>
      </c>
      <c r="E434">
        <v>0</v>
      </c>
    </row>
    <row r="435" spans="1:5">
      <c r="A435" t="s">
        <v>559</v>
      </c>
      <c r="E435">
        <v>0</v>
      </c>
    </row>
    <row r="436" spans="1:5">
      <c r="A436" t="s">
        <v>355</v>
      </c>
      <c r="E436">
        <v>0</v>
      </c>
    </row>
    <row r="437" spans="1:5">
      <c r="A437" t="s">
        <v>556</v>
      </c>
      <c r="E437">
        <v>0</v>
      </c>
    </row>
    <row r="438" spans="1:5">
      <c r="A438" t="s">
        <v>556</v>
      </c>
      <c r="B438" t="s">
        <v>557</v>
      </c>
      <c r="E438">
        <v>0</v>
      </c>
    </row>
    <row r="439" spans="1:5">
      <c r="A439" t="s">
        <v>372</v>
      </c>
      <c r="E439">
        <v>0</v>
      </c>
    </row>
    <row r="440" spans="1:5">
      <c r="A440" t="s">
        <v>335</v>
      </c>
      <c r="E440">
        <v>0</v>
      </c>
    </row>
    <row r="441" spans="1:5">
      <c r="A441" t="s">
        <v>426</v>
      </c>
      <c r="E441">
        <v>0</v>
      </c>
    </row>
    <row r="442" spans="1:5">
      <c r="A442" t="s">
        <v>128</v>
      </c>
      <c r="B442" t="s">
        <v>129</v>
      </c>
      <c r="C442" t="s">
        <v>130</v>
      </c>
      <c r="E442">
        <v>1.4872837241599999E-2</v>
      </c>
    </row>
    <row r="443" spans="1:5">
      <c r="A443" t="s">
        <v>128</v>
      </c>
      <c r="B443" t="s">
        <v>129</v>
      </c>
      <c r="C443" t="s">
        <v>68</v>
      </c>
      <c r="D443" t="s">
        <v>68</v>
      </c>
      <c r="E443">
        <v>0</v>
      </c>
    </row>
    <row r="444" spans="1:5">
      <c r="A444" t="s">
        <v>128</v>
      </c>
      <c r="B444" t="s">
        <v>129</v>
      </c>
      <c r="E444">
        <v>0</v>
      </c>
    </row>
    <row r="445" spans="1:5">
      <c r="A445" t="s">
        <v>128</v>
      </c>
      <c r="B445" t="s">
        <v>129</v>
      </c>
      <c r="C445" t="s">
        <v>266</v>
      </c>
      <c r="E445">
        <v>0</v>
      </c>
    </row>
    <row r="446" spans="1:5">
      <c r="A446" t="s">
        <v>128</v>
      </c>
      <c r="B446" t="s">
        <v>129</v>
      </c>
      <c r="C446" t="s">
        <v>266</v>
      </c>
      <c r="D446" t="s">
        <v>267</v>
      </c>
      <c r="E446">
        <v>0</v>
      </c>
    </row>
    <row r="447" spans="1:5">
      <c r="A447" t="s">
        <v>128</v>
      </c>
      <c r="B447" t="s">
        <v>129</v>
      </c>
      <c r="C447" t="s">
        <v>616</v>
      </c>
      <c r="E447">
        <v>0</v>
      </c>
    </row>
    <row r="448" spans="1:5">
      <c r="A448" t="s">
        <v>128</v>
      </c>
      <c r="B448" t="s">
        <v>129</v>
      </c>
      <c r="C448" t="s">
        <v>616</v>
      </c>
      <c r="D448" t="s">
        <v>269</v>
      </c>
      <c r="E448">
        <v>0</v>
      </c>
    </row>
    <row r="449" spans="1:5">
      <c r="A449" t="s">
        <v>617</v>
      </c>
      <c r="B449" t="s">
        <v>618</v>
      </c>
      <c r="C449" t="s">
        <v>619</v>
      </c>
      <c r="E449">
        <v>0</v>
      </c>
    </row>
    <row r="450" spans="1:5">
      <c r="A450" t="s">
        <v>617</v>
      </c>
      <c r="B450" t="s">
        <v>618</v>
      </c>
      <c r="C450" t="s">
        <v>619</v>
      </c>
      <c r="D450" t="s">
        <v>580</v>
      </c>
      <c r="E450">
        <v>0</v>
      </c>
    </row>
    <row r="451" spans="1:5">
      <c r="A451" t="s">
        <v>617</v>
      </c>
      <c r="B451" t="s">
        <v>618</v>
      </c>
      <c r="C451" t="s">
        <v>619</v>
      </c>
      <c r="D451" t="s">
        <v>581</v>
      </c>
      <c r="E451">
        <v>0</v>
      </c>
    </row>
    <row r="452" spans="1:5">
      <c r="A452" t="s">
        <v>336</v>
      </c>
      <c r="B452" t="s">
        <v>337</v>
      </c>
      <c r="E452">
        <v>0</v>
      </c>
    </row>
    <row r="453" spans="1:5">
      <c r="A453" t="s">
        <v>336</v>
      </c>
      <c r="B453" t="s">
        <v>337</v>
      </c>
      <c r="C453" t="s">
        <v>338</v>
      </c>
      <c r="E453">
        <v>0</v>
      </c>
    </row>
    <row r="454" spans="1:5">
      <c r="A454" t="s">
        <v>112</v>
      </c>
      <c r="B454" t="s">
        <v>548</v>
      </c>
      <c r="C454" t="s">
        <v>549</v>
      </c>
      <c r="D454" t="s">
        <v>550</v>
      </c>
      <c r="E454">
        <v>0</v>
      </c>
    </row>
    <row r="455" spans="1:5">
      <c r="A455" t="s">
        <v>270</v>
      </c>
      <c r="B455" t="s">
        <v>270</v>
      </c>
      <c r="E455">
        <v>0</v>
      </c>
    </row>
    <row r="456" spans="1:5">
      <c r="A456" t="s">
        <v>388</v>
      </c>
      <c r="B456" t="s">
        <v>389</v>
      </c>
      <c r="C456" t="s">
        <v>390</v>
      </c>
      <c r="D456" t="s">
        <v>391</v>
      </c>
      <c r="E456">
        <v>0</v>
      </c>
    </row>
    <row r="457" spans="1:5">
      <c r="A457" t="s">
        <v>388</v>
      </c>
      <c r="B457" t="s">
        <v>389</v>
      </c>
      <c r="C457" t="s">
        <v>390</v>
      </c>
      <c r="D457" t="s">
        <v>392</v>
      </c>
      <c r="E457">
        <v>0</v>
      </c>
    </row>
    <row r="458" spans="1:5">
      <c r="A458" t="s">
        <v>540</v>
      </c>
      <c r="B458" t="s">
        <v>541</v>
      </c>
      <c r="E458">
        <v>0</v>
      </c>
    </row>
    <row r="459" spans="1:5">
      <c r="A459" t="s">
        <v>540</v>
      </c>
      <c r="B459" t="s">
        <v>542</v>
      </c>
      <c r="E459">
        <v>0</v>
      </c>
    </row>
    <row r="460" spans="1:5">
      <c r="A460" t="s">
        <v>247</v>
      </c>
      <c r="B460" t="s">
        <v>248</v>
      </c>
      <c r="C460" t="s">
        <v>249</v>
      </c>
      <c r="E460">
        <v>0</v>
      </c>
    </row>
    <row r="461" spans="1:5">
      <c r="A461" t="s">
        <v>247</v>
      </c>
      <c r="B461" t="s">
        <v>248</v>
      </c>
      <c r="C461" t="s">
        <v>249</v>
      </c>
      <c r="D461" t="s">
        <v>250</v>
      </c>
      <c r="E461">
        <v>0</v>
      </c>
    </row>
    <row r="462" spans="1:5">
      <c r="A462" t="s">
        <v>301</v>
      </c>
      <c r="B462" t="s">
        <v>68</v>
      </c>
      <c r="C462" t="s">
        <v>68</v>
      </c>
      <c r="D462" t="s">
        <v>68</v>
      </c>
      <c r="E462">
        <v>0</v>
      </c>
    </row>
    <row r="463" spans="1:5">
      <c r="A463" t="s">
        <v>301</v>
      </c>
      <c r="B463" t="s">
        <v>302</v>
      </c>
      <c r="E463">
        <v>0</v>
      </c>
    </row>
    <row r="464" spans="1:5">
      <c r="A464" t="s">
        <v>301</v>
      </c>
      <c r="B464" t="s">
        <v>302</v>
      </c>
      <c r="C464" t="s">
        <v>303</v>
      </c>
      <c r="E464">
        <v>0</v>
      </c>
    </row>
    <row r="465" spans="1:5">
      <c r="A465" t="s">
        <v>301</v>
      </c>
      <c r="B465" t="s">
        <v>304</v>
      </c>
      <c r="E465">
        <v>0</v>
      </c>
    </row>
    <row r="466" spans="1:5">
      <c r="A466" t="s">
        <v>301</v>
      </c>
      <c r="B466" t="s">
        <v>304</v>
      </c>
      <c r="C466" t="s">
        <v>305</v>
      </c>
      <c r="E466">
        <v>0</v>
      </c>
    </row>
    <row r="467" spans="1:5">
      <c r="A467" t="s">
        <v>379</v>
      </c>
      <c r="B467" t="s">
        <v>380</v>
      </c>
      <c r="E467">
        <v>0</v>
      </c>
    </row>
    <row r="468" spans="1:5">
      <c r="A468" t="s">
        <v>369</v>
      </c>
      <c r="B468" t="s">
        <v>68</v>
      </c>
      <c r="C468" t="s">
        <v>68</v>
      </c>
      <c r="D468" t="s">
        <v>68</v>
      </c>
      <c r="E468">
        <v>0</v>
      </c>
    </row>
    <row r="469" spans="1:5">
      <c r="A469" t="s">
        <v>369</v>
      </c>
      <c r="E469">
        <v>0</v>
      </c>
    </row>
    <row r="470" spans="1:5">
      <c r="A470" t="s">
        <v>369</v>
      </c>
      <c r="B470" t="s">
        <v>373</v>
      </c>
      <c r="C470" t="s">
        <v>374</v>
      </c>
      <c r="E470">
        <v>0</v>
      </c>
    </row>
    <row r="471" spans="1:5">
      <c r="A471" t="s">
        <v>369</v>
      </c>
      <c r="B471" t="s">
        <v>373</v>
      </c>
      <c r="C471" t="s">
        <v>375</v>
      </c>
      <c r="E471">
        <v>0</v>
      </c>
    </row>
    <row r="472" spans="1:5">
      <c r="A472" t="s">
        <v>369</v>
      </c>
      <c r="B472" t="s">
        <v>376</v>
      </c>
      <c r="E472">
        <v>0</v>
      </c>
    </row>
    <row r="473" spans="1:5">
      <c r="A473" t="s">
        <v>377</v>
      </c>
      <c r="E473">
        <v>0</v>
      </c>
    </row>
    <row r="474" spans="1:5">
      <c r="A474" t="s">
        <v>377</v>
      </c>
      <c r="B474" t="s">
        <v>378</v>
      </c>
      <c r="E474">
        <v>0</v>
      </c>
    </row>
    <row r="475" spans="1:5">
      <c r="A475" t="s">
        <v>271</v>
      </c>
      <c r="E475">
        <v>0</v>
      </c>
    </row>
    <row r="476" spans="1:5">
      <c r="A476" t="s">
        <v>560</v>
      </c>
      <c r="E476">
        <v>0</v>
      </c>
    </row>
    <row r="477" spans="1:5">
      <c r="A477" t="s">
        <v>421</v>
      </c>
      <c r="E477">
        <v>0</v>
      </c>
    </row>
    <row r="478" spans="1:5">
      <c r="A478" t="s">
        <v>449</v>
      </c>
      <c r="B478" t="s">
        <v>450</v>
      </c>
      <c r="E478">
        <v>0</v>
      </c>
    </row>
    <row r="479" spans="1:5">
      <c r="A479" t="s">
        <v>339</v>
      </c>
      <c r="E479">
        <v>0</v>
      </c>
    </row>
    <row r="480" spans="1:5">
      <c r="A480" t="s">
        <v>567</v>
      </c>
      <c r="B480" t="s">
        <v>568</v>
      </c>
      <c r="C480" t="s">
        <v>569</v>
      </c>
      <c r="E480">
        <v>0</v>
      </c>
    </row>
    <row r="481" spans="1:5">
      <c r="A481" t="s">
        <v>567</v>
      </c>
      <c r="B481" t="s">
        <v>568</v>
      </c>
      <c r="C481" t="s">
        <v>569</v>
      </c>
      <c r="D481" t="s">
        <v>570</v>
      </c>
      <c r="E481">
        <v>0</v>
      </c>
    </row>
    <row r="482" spans="1:5">
      <c r="A482" t="s">
        <v>547</v>
      </c>
      <c r="E482">
        <v>0</v>
      </c>
    </row>
    <row r="483" spans="1:5">
      <c r="A483" t="s">
        <v>427</v>
      </c>
      <c r="E483">
        <v>0</v>
      </c>
    </row>
    <row r="484" spans="1:5">
      <c r="A484" t="s">
        <v>543</v>
      </c>
      <c r="B484" t="s">
        <v>544</v>
      </c>
      <c r="C484" t="s">
        <v>545</v>
      </c>
      <c r="E484">
        <v>0</v>
      </c>
    </row>
    <row r="485" spans="1:5">
      <c r="E485">
        <v>4.9576124138600002E-3</v>
      </c>
    </row>
    <row r="486" spans="1:5">
      <c r="E486">
        <v>0</v>
      </c>
    </row>
    <row r="487" spans="1:5">
      <c r="E487">
        <v>0</v>
      </c>
    </row>
    <row r="488" spans="1:5">
      <c r="E488">
        <v>0</v>
      </c>
    </row>
    <row r="489" spans="1:5">
      <c r="E489">
        <v>0</v>
      </c>
    </row>
    <row r="490" spans="1:5">
      <c r="E490">
        <v>0</v>
      </c>
    </row>
    <row r="491" spans="1:5">
      <c r="E491">
        <v>0</v>
      </c>
    </row>
    <row r="492" spans="1:5">
      <c r="E492">
        <v>0</v>
      </c>
    </row>
    <row r="493" spans="1:5">
      <c r="E493">
        <v>0</v>
      </c>
    </row>
    <row r="494" spans="1:5">
      <c r="E494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5"/>
  <sheetViews>
    <sheetView topLeftCell="A26" zoomScale="50" zoomScaleNormal="50" workbookViewId="0">
      <selection activeCell="D6" sqref="D6:J13"/>
    </sheetView>
  </sheetViews>
  <sheetFormatPr defaultRowHeight="14.45"/>
  <cols>
    <col min="2" max="2" width="45.85546875" customWidth="1"/>
    <col min="3" max="3" width="8.7109375" customWidth="1"/>
    <col min="4" max="4" width="34.85546875" customWidth="1"/>
    <col min="5" max="5" width="21.140625" customWidth="1"/>
    <col min="6" max="6" width="20.28515625" customWidth="1"/>
    <col min="7" max="7" width="15.7109375" customWidth="1"/>
    <col min="8" max="8" width="16.28515625" customWidth="1"/>
    <col min="9" max="10" width="17.42578125" customWidth="1"/>
  </cols>
  <sheetData>
    <row r="1" spans="1:11">
      <c r="C1" s="43" t="s">
        <v>620</v>
      </c>
    </row>
    <row r="2" spans="1:11">
      <c r="A2">
        <v>1</v>
      </c>
      <c r="B2" s="38" t="s">
        <v>621</v>
      </c>
      <c r="C2" s="37">
        <v>10</v>
      </c>
    </row>
    <row r="3" spans="1:11">
      <c r="A3">
        <v>2</v>
      </c>
      <c r="B3" s="38" t="s">
        <v>622</v>
      </c>
      <c r="C3" s="37">
        <v>10</v>
      </c>
    </row>
    <row r="4" spans="1:11">
      <c r="A4">
        <v>3</v>
      </c>
      <c r="B4" s="38" t="s">
        <v>623</v>
      </c>
      <c r="C4" s="37">
        <v>10</v>
      </c>
    </row>
    <row r="5" spans="1:11">
      <c r="A5">
        <v>4</v>
      </c>
      <c r="B5" s="38" t="s">
        <v>623</v>
      </c>
      <c r="C5" s="37">
        <v>10</v>
      </c>
    </row>
    <row r="6" spans="1:11">
      <c r="A6">
        <v>5</v>
      </c>
      <c r="B6" s="38" t="s">
        <v>622</v>
      </c>
      <c r="C6" s="37">
        <v>10</v>
      </c>
      <c r="E6" s="43" t="s">
        <v>624</v>
      </c>
      <c r="F6" s="43" t="s">
        <v>625</v>
      </c>
      <c r="G6" s="39" t="s">
        <v>626</v>
      </c>
      <c r="H6" s="39" t="s">
        <v>627</v>
      </c>
      <c r="I6" s="39" t="s">
        <v>628</v>
      </c>
      <c r="J6" s="43"/>
    </row>
    <row r="7" spans="1:11">
      <c r="A7">
        <v>6</v>
      </c>
      <c r="B7" s="38" t="s">
        <v>622</v>
      </c>
      <c r="C7" s="37">
        <v>10</v>
      </c>
      <c r="D7" s="41" t="s">
        <v>629</v>
      </c>
      <c r="E7">
        <v>8</v>
      </c>
      <c r="F7">
        <v>4</v>
      </c>
      <c r="G7">
        <v>7</v>
      </c>
      <c r="H7">
        <v>11</v>
      </c>
      <c r="I7">
        <v>6</v>
      </c>
      <c r="J7">
        <f>SUM(E7:I7)</f>
        <v>36</v>
      </c>
      <c r="K7" s="41" t="s">
        <v>622</v>
      </c>
    </row>
    <row r="8" spans="1:11">
      <c r="A8">
        <v>7</v>
      </c>
      <c r="B8" s="38" t="s">
        <v>622</v>
      </c>
      <c r="C8" s="37">
        <v>10</v>
      </c>
      <c r="D8" s="41" t="s">
        <v>630</v>
      </c>
      <c r="E8">
        <v>1</v>
      </c>
      <c r="G8">
        <v>1</v>
      </c>
      <c r="J8">
        <f t="shared" ref="J8:J13" si="0">SUM(E8:I8)</f>
        <v>2</v>
      </c>
      <c r="K8" s="41" t="s">
        <v>621</v>
      </c>
    </row>
    <row r="9" spans="1:11">
      <c r="A9">
        <v>8</v>
      </c>
      <c r="B9" s="38" t="s">
        <v>622</v>
      </c>
      <c r="C9" s="37">
        <v>10</v>
      </c>
      <c r="D9" s="41" t="s">
        <v>631</v>
      </c>
      <c r="G9">
        <v>1</v>
      </c>
      <c r="J9">
        <f t="shared" si="0"/>
        <v>1</v>
      </c>
      <c r="K9" s="41" t="s">
        <v>632</v>
      </c>
    </row>
    <row r="10" spans="1:11">
      <c r="A10">
        <v>9</v>
      </c>
      <c r="B10" s="38" t="s">
        <v>622</v>
      </c>
      <c r="C10" s="37">
        <v>10</v>
      </c>
      <c r="D10" s="41" t="s">
        <v>623</v>
      </c>
      <c r="E10">
        <v>2</v>
      </c>
      <c r="F10">
        <v>5</v>
      </c>
      <c r="G10">
        <v>4</v>
      </c>
      <c r="H10">
        <v>2</v>
      </c>
      <c r="I10">
        <v>2</v>
      </c>
      <c r="J10">
        <f t="shared" si="0"/>
        <v>15</v>
      </c>
      <c r="K10" s="41" t="s">
        <v>623</v>
      </c>
    </row>
    <row r="11" spans="1:11">
      <c r="A11">
        <v>10</v>
      </c>
      <c r="B11" s="38" t="s">
        <v>622</v>
      </c>
      <c r="C11" s="37">
        <v>10</v>
      </c>
      <c r="D11" s="42" t="s">
        <v>633</v>
      </c>
      <c r="G11">
        <v>1</v>
      </c>
      <c r="H11">
        <v>3</v>
      </c>
      <c r="J11">
        <f t="shared" si="0"/>
        <v>4</v>
      </c>
      <c r="K11" s="42" t="s">
        <v>633</v>
      </c>
    </row>
    <row r="12" spans="1:11">
      <c r="A12">
        <v>11</v>
      </c>
      <c r="B12" s="38" t="s">
        <v>622</v>
      </c>
      <c r="C12" s="37">
        <v>10</v>
      </c>
      <c r="D12" s="41" t="s">
        <v>634</v>
      </c>
      <c r="H12">
        <v>1</v>
      </c>
      <c r="J12">
        <f t="shared" si="0"/>
        <v>1</v>
      </c>
      <c r="K12" s="41" t="s">
        <v>635</v>
      </c>
    </row>
    <row r="13" spans="1:11">
      <c r="A13">
        <v>12</v>
      </c>
      <c r="B13" s="38" t="s">
        <v>622</v>
      </c>
      <c r="C13" s="37">
        <v>100</v>
      </c>
      <c r="D13" s="41" t="s">
        <v>636</v>
      </c>
      <c r="H13">
        <v>2</v>
      </c>
      <c r="I13">
        <v>1</v>
      </c>
      <c r="J13">
        <f t="shared" si="0"/>
        <v>3</v>
      </c>
      <c r="K13" s="41" t="s">
        <v>637</v>
      </c>
    </row>
    <row r="14" spans="1:11">
      <c r="A14">
        <v>13</v>
      </c>
      <c r="B14" s="38" t="s">
        <v>622</v>
      </c>
      <c r="C14" s="37">
        <v>100</v>
      </c>
      <c r="J14">
        <f>SUM(J7:J13)</f>
        <v>62</v>
      </c>
    </row>
    <row r="15" spans="1:11">
      <c r="A15">
        <v>14</v>
      </c>
      <c r="B15" s="38" t="s">
        <v>623</v>
      </c>
      <c r="C15" s="37">
        <v>100</v>
      </c>
    </row>
    <row r="16" spans="1:11">
      <c r="A16">
        <v>15</v>
      </c>
      <c r="B16" s="38" t="s">
        <v>622</v>
      </c>
      <c r="C16" s="37">
        <v>100</v>
      </c>
    </row>
    <row r="17" spans="1:3">
      <c r="A17">
        <v>16</v>
      </c>
      <c r="B17" s="38" t="s">
        <v>623</v>
      </c>
      <c r="C17" s="37">
        <v>100</v>
      </c>
    </row>
    <row r="18" spans="1:3">
      <c r="A18">
        <v>17</v>
      </c>
      <c r="B18" s="38" t="s">
        <v>622</v>
      </c>
      <c r="C18" s="37">
        <v>100</v>
      </c>
    </row>
    <row r="19" spans="1:3">
      <c r="A19">
        <v>18</v>
      </c>
      <c r="B19" s="38" t="s">
        <v>623</v>
      </c>
      <c r="C19" s="37">
        <v>100</v>
      </c>
    </row>
    <row r="20" spans="1:3">
      <c r="A20">
        <v>19</v>
      </c>
      <c r="B20" s="38" t="s">
        <v>623</v>
      </c>
      <c r="C20" s="37">
        <v>100</v>
      </c>
    </row>
    <row r="21" spans="1:3">
      <c r="A21">
        <v>20</v>
      </c>
      <c r="B21" s="38" t="s">
        <v>623</v>
      </c>
      <c r="C21" s="37">
        <v>100</v>
      </c>
    </row>
    <row r="22" spans="1:3">
      <c r="C22" s="39" t="s">
        <v>638</v>
      </c>
    </row>
    <row r="23" spans="1:3">
      <c r="A23">
        <v>21</v>
      </c>
      <c r="B23" s="38" t="s">
        <v>623</v>
      </c>
      <c r="C23" s="37">
        <v>10</v>
      </c>
    </row>
    <row r="24" spans="1:3">
      <c r="A24">
        <v>22</v>
      </c>
      <c r="B24" s="38" t="s">
        <v>623</v>
      </c>
      <c r="C24" s="37">
        <v>10</v>
      </c>
    </row>
    <row r="25" spans="1:3">
      <c r="A25">
        <v>23</v>
      </c>
      <c r="B25" s="38" t="s">
        <v>622</v>
      </c>
      <c r="C25" s="37">
        <v>10</v>
      </c>
    </row>
    <row r="26" spans="1:3">
      <c r="A26">
        <v>24</v>
      </c>
      <c r="B26" s="38" t="s">
        <v>622</v>
      </c>
      <c r="C26" s="37">
        <v>10</v>
      </c>
    </row>
    <row r="27" spans="1:3">
      <c r="A27">
        <v>25</v>
      </c>
      <c r="B27" s="38" t="s">
        <v>622</v>
      </c>
      <c r="C27" s="37">
        <v>10</v>
      </c>
    </row>
    <row r="28" spans="1:3">
      <c r="A28">
        <v>26</v>
      </c>
      <c r="B28" s="38" t="s">
        <v>623</v>
      </c>
      <c r="C28" s="37">
        <v>10</v>
      </c>
    </row>
    <row r="29" spans="1:3">
      <c r="A29">
        <v>27</v>
      </c>
      <c r="B29" s="38" t="s">
        <v>623</v>
      </c>
      <c r="C29" s="37">
        <v>10</v>
      </c>
    </row>
    <row r="30" spans="1:3">
      <c r="A30">
        <v>28</v>
      </c>
      <c r="B30" s="38" t="s">
        <v>622</v>
      </c>
      <c r="C30" s="37">
        <v>10</v>
      </c>
    </row>
    <row r="31" spans="1:3">
      <c r="A31">
        <v>29</v>
      </c>
      <c r="B31" s="38" t="s">
        <v>622</v>
      </c>
      <c r="C31" s="37">
        <v>10</v>
      </c>
    </row>
    <row r="32" spans="1:3">
      <c r="A32">
        <v>30</v>
      </c>
      <c r="B32" s="38" t="s">
        <v>621</v>
      </c>
      <c r="C32" s="37">
        <v>10</v>
      </c>
    </row>
    <row r="33" spans="1:3">
      <c r="A33">
        <v>31</v>
      </c>
      <c r="B33" s="38" t="s">
        <v>632</v>
      </c>
      <c r="C33" s="37">
        <v>10</v>
      </c>
    </row>
    <row r="34" spans="1:3">
      <c r="A34">
        <v>32</v>
      </c>
      <c r="B34" s="40" t="s">
        <v>633</v>
      </c>
      <c r="C34" s="37">
        <v>10</v>
      </c>
    </row>
    <row r="35" spans="1:3">
      <c r="A35">
        <v>33</v>
      </c>
      <c r="B35" s="38" t="s">
        <v>622</v>
      </c>
      <c r="C35" s="37">
        <v>10</v>
      </c>
    </row>
    <row r="36" spans="1:3">
      <c r="A36">
        <v>34</v>
      </c>
      <c r="B36" s="38" t="s">
        <v>622</v>
      </c>
      <c r="C36" s="37">
        <v>10</v>
      </c>
    </row>
    <row r="37" spans="1:3">
      <c r="A37">
        <v>35</v>
      </c>
      <c r="B37" s="40" t="s">
        <v>633</v>
      </c>
      <c r="C37" s="37">
        <v>100</v>
      </c>
    </row>
    <row r="38" spans="1:3">
      <c r="A38">
        <v>36</v>
      </c>
      <c r="B38" s="38" t="s">
        <v>639</v>
      </c>
      <c r="C38" s="37">
        <v>100</v>
      </c>
    </row>
    <row r="39" spans="1:3">
      <c r="A39">
        <v>37</v>
      </c>
      <c r="B39" s="38" t="s">
        <v>639</v>
      </c>
      <c r="C39" s="37">
        <v>100</v>
      </c>
    </row>
    <row r="40" spans="1:3">
      <c r="A40">
        <v>38</v>
      </c>
      <c r="B40" s="40" t="s">
        <v>633</v>
      </c>
      <c r="C40" s="37">
        <v>100</v>
      </c>
    </row>
    <row r="41" spans="1:3">
      <c r="A41">
        <v>39</v>
      </c>
      <c r="B41" s="38" t="s">
        <v>622</v>
      </c>
      <c r="C41" s="37">
        <v>100</v>
      </c>
    </row>
    <row r="42" spans="1:3">
      <c r="A42">
        <v>40</v>
      </c>
      <c r="B42" s="38" t="s">
        <v>622</v>
      </c>
      <c r="C42" s="37">
        <v>100</v>
      </c>
    </row>
    <row r="43" spans="1:3">
      <c r="A43">
        <v>41</v>
      </c>
      <c r="B43" s="38" t="s">
        <v>623</v>
      </c>
      <c r="C43" s="37">
        <v>100</v>
      </c>
    </row>
    <row r="44" spans="1:3">
      <c r="A44">
        <v>42</v>
      </c>
      <c r="B44" s="40" t="s">
        <v>633</v>
      </c>
      <c r="C44" s="37">
        <v>100</v>
      </c>
    </row>
    <row r="45" spans="1:3">
      <c r="A45">
        <v>43</v>
      </c>
      <c r="B45" s="38" t="s">
        <v>623</v>
      </c>
      <c r="C45" s="37">
        <v>100</v>
      </c>
    </row>
    <row r="46" spans="1:3">
      <c r="A46">
        <v>44</v>
      </c>
      <c r="B46" s="38" t="s">
        <v>622</v>
      </c>
      <c r="C46" s="37">
        <v>100</v>
      </c>
    </row>
    <row r="47" spans="1:3">
      <c r="A47">
        <v>45</v>
      </c>
      <c r="B47" s="38" t="s">
        <v>622</v>
      </c>
      <c r="C47" s="37">
        <v>100</v>
      </c>
    </row>
    <row r="48" spans="1:3">
      <c r="A48">
        <v>46</v>
      </c>
      <c r="B48" s="38" t="s">
        <v>622</v>
      </c>
      <c r="C48" s="37">
        <v>100</v>
      </c>
    </row>
    <row r="49" spans="1:3">
      <c r="A49">
        <v>47</v>
      </c>
      <c r="B49" s="38" t="s">
        <v>622</v>
      </c>
      <c r="C49" s="37">
        <v>100</v>
      </c>
    </row>
    <row r="50" spans="1:3">
      <c r="A50">
        <v>48</v>
      </c>
      <c r="B50" s="38" t="s">
        <v>622</v>
      </c>
      <c r="C50" s="37">
        <v>100</v>
      </c>
    </row>
    <row r="51" spans="1:3">
      <c r="A51">
        <v>49</v>
      </c>
      <c r="B51" s="38" t="s">
        <v>635</v>
      </c>
      <c r="C51" s="37">
        <v>100</v>
      </c>
    </row>
    <row r="52" spans="1:3">
      <c r="A52">
        <v>50</v>
      </c>
      <c r="B52" s="38" t="s">
        <v>622</v>
      </c>
      <c r="C52" s="37">
        <v>100</v>
      </c>
    </row>
    <row r="53" spans="1:3">
      <c r="A53">
        <v>51</v>
      </c>
      <c r="B53" s="38" t="s">
        <v>622</v>
      </c>
      <c r="C53" s="37">
        <v>100</v>
      </c>
    </row>
    <row r="54" spans="1:3">
      <c r="A54">
        <v>52</v>
      </c>
      <c r="B54" s="38" t="s">
        <v>622</v>
      </c>
      <c r="C54" s="37">
        <v>100</v>
      </c>
    </row>
    <row r="55" spans="1:3">
      <c r="A55">
        <v>53</v>
      </c>
      <c r="B55" s="38" t="s">
        <v>622</v>
      </c>
      <c r="C55" s="37">
        <v>100</v>
      </c>
    </row>
    <row r="56" spans="1:3">
      <c r="C56" s="39" t="s">
        <v>640</v>
      </c>
    </row>
    <row r="57" spans="1:3">
      <c r="A57">
        <v>54</v>
      </c>
      <c r="B57" s="38" t="s">
        <v>622</v>
      </c>
      <c r="C57" s="37">
        <v>100</v>
      </c>
    </row>
    <row r="58" spans="1:3">
      <c r="A58">
        <v>55</v>
      </c>
      <c r="B58" s="38" t="s">
        <v>622</v>
      </c>
      <c r="C58" s="37">
        <v>100</v>
      </c>
    </row>
    <row r="59" spans="1:3">
      <c r="A59">
        <v>56</v>
      </c>
      <c r="B59" s="38" t="s">
        <v>622</v>
      </c>
      <c r="C59" s="37">
        <v>100</v>
      </c>
    </row>
    <row r="60" spans="1:3">
      <c r="A60">
        <v>57</v>
      </c>
      <c r="B60" s="38" t="s">
        <v>622</v>
      </c>
      <c r="C60" s="37">
        <v>100</v>
      </c>
    </row>
    <row r="61" spans="1:3">
      <c r="A61">
        <v>58</v>
      </c>
      <c r="B61" s="38" t="s">
        <v>623</v>
      </c>
      <c r="C61" s="37">
        <v>100</v>
      </c>
    </row>
    <row r="62" spans="1:3">
      <c r="A62">
        <v>59</v>
      </c>
      <c r="B62" s="38" t="s">
        <v>623</v>
      </c>
      <c r="C62" s="37">
        <v>100</v>
      </c>
    </row>
    <row r="63" spans="1:3">
      <c r="A63">
        <v>60</v>
      </c>
      <c r="B63" s="38" t="s">
        <v>622</v>
      </c>
      <c r="C63" s="37">
        <v>100</v>
      </c>
    </row>
    <row r="64" spans="1:3">
      <c r="A64">
        <v>61</v>
      </c>
      <c r="B64" s="38" t="s">
        <v>639</v>
      </c>
      <c r="C64" s="37">
        <v>100</v>
      </c>
    </row>
    <row r="65" spans="1:3">
      <c r="A65">
        <v>62</v>
      </c>
      <c r="B65" s="38" t="s">
        <v>622</v>
      </c>
      <c r="C65" s="37">
        <v>100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60"/>
  <sheetViews>
    <sheetView topLeftCell="A125" zoomScale="70" zoomScaleNormal="70" workbookViewId="0">
      <selection activeCell="O35" sqref="O35"/>
    </sheetView>
  </sheetViews>
  <sheetFormatPr defaultColWidth="8.85546875" defaultRowHeight="13.9"/>
  <cols>
    <col min="1" max="1" width="14.28515625" style="5" customWidth="1"/>
    <col min="2" max="2" width="25.7109375" style="5" customWidth="1"/>
    <col min="3" max="5" width="14.28515625" style="5" bestFit="1" customWidth="1"/>
    <col min="6" max="16384" width="8.85546875" style="5"/>
  </cols>
  <sheetData>
    <row r="1" spans="1:25" ht="17.45">
      <c r="A1" s="7">
        <v>43709</v>
      </c>
      <c r="B1" s="8"/>
    </row>
    <row r="2" spans="1:25" ht="17.45">
      <c r="A2" s="8" t="s">
        <v>641</v>
      </c>
      <c r="B2" s="8"/>
    </row>
    <row r="3" spans="1:25" ht="17.45">
      <c r="A3" s="163" t="s">
        <v>642</v>
      </c>
      <c r="B3" s="164"/>
    </row>
    <row r="4" spans="1:25" ht="17.45">
      <c r="A4" s="163" t="s">
        <v>643</v>
      </c>
      <c r="B4" s="164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</row>
    <row r="5" spans="1:25">
      <c r="A5" s="1" t="s">
        <v>19</v>
      </c>
      <c r="B5" s="1" t="s">
        <v>20</v>
      </c>
      <c r="C5" s="150" t="s">
        <v>14</v>
      </c>
      <c r="D5" s="150"/>
      <c r="E5" s="150"/>
      <c r="F5" s="150" t="s">
        <v>644</v>
      </c>
      <c r="G5" s="150"/>
      <c r="H5" s="150"/>
      <c r="I5" s="150" t="s">
        <v>645</v>
      </c>
      <c r="J5" s="150"/>
      <c r="K5" s="150"/>
      <c r="L5" s="150" t="s">
        <v>646</v>
      </c>
      <c r="M5" s="150"/>
      <c r="N5" s="150"/>
      <c r="O5" s="151" t="s">
        <v>21</v>
      </c>
      <c r="P5" s="152"/>
      <c r="Q5" s="153"/>
      <c r="R5" s="150" t="s">
        <v>647</v>
      </c>
      <c r="S5" s="150"/>
      <c r="T5" s="150"/>
      <c r="U5" s="150"/>
    </row>
    <row r="6" spans="1:25">
      <c r="C6" s="151" t="s">
        <v>22</v>
      </c>
      <c r="D6" s="152"/>
      <c r="E6" s="153"/>
      <c r="F6" s="151" t="s">
        <v>22</v>
      </c>
      <c r="G6" s="152"/>
      <c r="H6" s="153"/>
      <c r="I6" s="151" t="s">
        <v>22</v>
      </c>
      <c r="J6" s="152"/>
      <c r="K6" s="153"/>
      <c r="L6" s="151" t="s">
        <v>22</v>
      </c>
      <c r="M6" s="152"/>
      <c r="N6" s="153"/>
      <c r="O6" s="151" t="s">
        <v>22</v>
      </c>
      <c r="P6" s="152"/>
      <c r="Q6" s="153"/>
      <c r="R6" s="151" t="s">
        <v>22</v>
      </c>
      <c r="S6" s="152"/>
      <c r="T6" s="152"/>
      <c r="U6" s="153"/>
    </row>
    <row r="7" spans="1:25">
      <c r="A7" s="2">
        <f>(B7-B7)*24</f>
        <v>0</v>
      </c>
      <c r="B7" s="4">
        <v>43739.631944444445</v>
      </c>
      <c r="C7" s="17">
        <v>1.51</v>
      </c>
      <c r="D7" s="18"/>
      <c r="E7" s="19"/>
      <c r="F7" s="20">
        <f>1.014*2</f>
        <v>2.028</v>
      </c>
      <c r="G7" s="21"/>
      <c r="H7" s="22"/>
      <c r="I7" s="145">
        <v>0</v>
      </c>
      <c r="J7" s="146"/>
      <c r="K7" s="147"/>
      <c r="L7" s="17">
        <v>0</v>
      </c>
      <c r="M7" s="18"/>
      <c r="N7" s="19"/>
      <c r="O7" s="20">
        <f>(((1264/151127)/5)*1000)</f>
        <v>1.6727652901202301</v>
      </c>
      <c r="P7" s="21"/>
      <c r="Q7" s="22"/>
      <c r="R7" s="17">
        <v>1.4E-3</v>
      </c>
      <c r="S7" s="18"/>
      <c r="T7" s="18"/>
      <c r="U7" s="19"/>
    </row>
    <row r="8" spans="1:25">
      <c r="A8" s="2">
        <f>(B8-B7)*24</f>
        <v>20.166666666569654</v>
      </c>
      <c r="B8" s="4">
        <v>43740.472222222219</v>
      </c>
      <c r="C8" s="17">
        <v>1.49</v>
      </c>
      <c r="D8" s="18"/>
      <c r="E8" s="19"/>
      <c r="F8" s="20">
        <f>1.009*2</f>
        <v>2.0179999999999998</v>
      </c>
      <c r="G8" s="21"/>
      <c r="H8" s="22"/>
      <c r="I8" s="145"/>
      <c r="J8" s="146"/>
      <c r="K8" s="147"/>
      <c r="L8" s="17">
        <v>0</v>
      </c>
      <c r="M8" s="18"/>
      <c r="N8" s="19"/>
      <c r="O8" s="20">
        <f>(((2106/328579)/5)*1000)</f>
        <v>1.2818835044235937</v>
      </c>
      <c r="P8" s="21"/>
      <c r="Q8" s="22"/>
      <c r="R8" s="17"/>
      <c r="S8" s="18"/>
      <c r="T8" s="18"/>
      <c r="U8" s="19"/>
    </row>
    <row r="9" spans="1:25">
      <c r="A9" s="2">
        <f>(B9-B7)*24</f>
        <v>46.166666666627862</v>
      </c>
      <c r="B9" s="4">
        <v>43741.555555555555</v>
      </c>
      <c r="C9" s="17">
        <v>1.48</v>
      </c>
      <c r="D9" s="18"/>
      <c r="E9" s="19"/>
      <c r="F9" s="20">
        <f>1.008*2</f>
        <v>2.016</v>
      </c>
      <c r="G9" s="21"/>
      <c r="H9" s="22"/>
      <c r="I9" s="145"/>
      <c r="J9" s="146"/>
      <c r="K9" s="147"/>
      <c r="L9" s="17">
        <v>0</v>
      </c>
      <c r="M9" s="18"/>
      <c r="N9" s="19"/>
      <c r="O9" s="20">
        <f>(((1414/552934)/5)*1000)</f>
        <v>0.51145344652345481</v>
      </c>
      <c r="P9" s="21"/>
      <c r="Q9" s="22"/>
      <c r="R9" s="17"/>
      <c r="S9" s="18"/>
      <c r="T9" s="18"/>
      <c r="U9" s="19"/>
    </row>
    <row r="10" spans="1:25">
      <c r="A10" s="2">
        <f>(B10-B7)*24</f>
        <v>71.333333333255723</v>
      </c>
      <c r="B10" s="4">
        <v>43742.604166666664</v>
      </c>
      <c r="C10" s="17">
        <v>1.47</v>
      </c>
      <c r="D10" s="18"/>
      <c r="E10" s="19"/>
      <c r="F10" s="29">
        <f>1.026*2</f>
        <v>2.052</v>
      </c>
      <c r="G10" s="30"/>
      <c r="H10" s="31"/>
      <c r="I10" s="145"/>
      <c r="J10" s="146"/>
      <c r="K10" s="147"/>
      <c r="L10" s="17">
        <v>1E-3</v>
      </c>
      <c r="M10" s="18"/>
      <c r="N10" s="19"/>
      <c r="O10" s="20">
        <f>((((1807/496271)*5/5)*1000))</f>
        <v>3.6411557395052303</v>
      </c>
      <c r="P10" s="21"/>
      <c r="Q10" s="22"/>
      <c r="R10" s="17"/>
      <c r="S10" s="18"/>
      <c r="T10" s="18"/>
      <c r="U10" s="19"/>
    </row>
    <row r="11" spans="1:25">
      <c r="A11" s="2">
        <f>(B11-B7)*24</f>
        <v>92.333333333255723</v>
      </c>
      <c r="B11" s="4">
        <v>43743.479166666664</v>
      </c>
      <c r="C11" s="17">
        <v>1.45</v>
      </c>
      <c r="D11" s="18"/>
      <c r="E11" s="19"/>
      <c r="F11" s="23">
        <f>1.007*2</f>
        <v>2.0139999999999998</v>
      </c>
      <c r="G11" s="24"/>
      <c r="H11" s="25"/>
      <c r="I11" s="145"/>
      <c r="J11" s="146"/>
      <c r="K11" s="147"/>
      <c r="L11" s="17">
        <v>0</v>
      </c>
      <c r="M11" s="18"/>
      <c r="N11" s="19"/>
      <c r="O11" s="20">
        <f>(((1875/418895)/5)*1000)</f>
        <v>0.89521240406307079</v>
      </c>
      <c r="P11" s="21"/>
      <c r="Q11" s="22"/>
      <c r="R11" s="17"/>
      <c r="S11" s="18"/>
      <c r="T11" s="18"/>
      <c r="U11" s="19"/>
    </row>
    <row r="12" spans="1:25">
      <c r="A12" s="2">
        <f>(B12-B7)*24</f>
        <v>118.33333333331393</v>
      </c>
      <c r="B12" s="4">
        <v>43744.5625</v>
      </c>
      <c r="C12" s="17">
        <v>1.44</v>
      </c>
      <c r="D12" s="18"/>
      <c r="E12" s="19"/>
      <c r="F12" s="20">
        <f>1.006*2</f>
        <v>2.012</v>
      </c>
      <c r="G12" s="21"/>
      <c r="H12" s="22"/>
      <c r="I12" s="145"/>
      <c r="J12" s="146"/>
      <c r="K12" s="147"/>
      <c r="L12" s="17">
        <v>0</v>
      </c>
      <c r="M12" s="18"/>
      <c r="N12" s="19"/>
      <c r="O12" s="20">
        <f>((((2856/542897)/5)*1000))</f>
        <v>1.0521332775830405</v>
      </c>
      <c r="P12" s="21"/>
      <c r="Q12" s="22"/>
      <c r="R12" s="17"/>
      <c r="S12" s="18"/>
      <c r="T12" s="18"/>
      <c r="U12" s="19"/>
    </row>
    <row r="13" spans="1:25">
      <c r="A13" s="2">
        <f>(B13-B7)*24</f>
        <v>146.33333333325572</v>
      </c>
      <c r="B13" s="4">
        <v>43745.729166666664</v>
      </c>
      <c r="C13" s="17">
        <v>1.44</v>
      </c>
      <c r="D13" s="18"/>
      <c r="E13" s="19"/>
      <c r="F13" s="20">
        <f>1.007*2</f>
        <v>2.0139999999999998</v>
      </c>
      <c r="G13" s="21"/>
      <c r="H13" s="22"/>
      <c r="I13" s="145"/>
      <c r="J13" s="146"/>
      <c r="K13" s="147"/>
      <c r="L13" s="17">
        <v>0</v>
      </c>
      <c r="M13" s="18"/>
      <c r="N13" s="19"/>
      <c r="O13" s="20">
        <f>((((3687/342571)/5)*1000))</f>
        <v>2.1525464794159457</v>
      </c>
      <c r="P13" s="21"/>
      <c r="Q13" s="22"/>
      <c r="R13" s="17"/>
      <c r="S13" s="18"/>
      <c r="T13" s="18"/>
      <c r="U13" s="19"/>
    </row>
    <row r="14" spans="1:25">
      <c r="A14" s="2">
        <f>(B14-B7)*24</f>
        <v>171.33333333337214</v>
      </c>
      <c r="B14" s="4">
        <v>43746.770833333336</v>
      </c>
      <c r="C14" s="17">
        <v>1.42</v>
      </c>
      <c r="D14" s="18"/>
      <c r="E14" s="19"/>
      <c r="F14" s="20">
        <f>1.007*2</f>
        <v>2.0139999999999998</v>
      </c>
      <c r="G14" s="21"/>
      <c r="H14" s="22"/>
      <c r="I14" s="145">
        <v>0</v>
      </c>
      <c r="J14" s="146"/>
      <c r="K14" s="147"/>
      <c r="L14" s="17">
        <v>0</v>
      </c>
      <c r="M14" s="18"/>
      <c r="N14" s="19"/>
      <c r="O14" s="20">
        <v>0.59</v>
      </c>
      <c r="P14" s="21"/>
      <c r="Q14" s="22"/>
      <c r="R14" s="17"/>
      <c r="S14" s="18"/>
      <c r="T14" s="18"/>
      <c r="U14" s="19"/>
    </row>
    <row r="15" spans="1:25">
      <c r="A15" s="2">
        <f>(B15-B7)*24</f>
        <v>194.33333333325572</v>
      </c>
      <c r="B15" s="4">
        <v>43747.729166666664</v>
      </c>
      <c r="C15" s="145"/>
      <c r="D15" s="146"/>
      <c r="E15" s="147"/>
      <c r="F15" s="145"/>
      <c r="G15" s="146"/>
      <c r="H15" s="147"/>
      <c r="I15" s="145"/>
      <c r="J15" s="146"/>
      <c r="K15" s="147"/>
      <c r="L15" s="145"/>
      <c r="M15" s="146"/>
      <c r="N15" s="147"/>
      <c r="O15" s="13">
        <f>((((249/381275)*5/5)*1000))</f>
        <v>0.65307192970952721</v>
      </c>
      <c r="P15" s="9"/>
      <c r="Q15" s="10"/>
      <c r="R15" s="17"/>
      <c r="S15" s="18"/>
      <c r="T15" s="18"/>
      <c r="U15" s="19"/>
    </row>
    <row r="16" spans="1:25">
      <c r="A16" s="2">
        <f>(B16-B7)*24</f>
        <v>213.33333333337214</v>
      </c>
      <c r="B16" s="4">
        <v>43748.520833333336</v>
      </c>
      <c r="C16" s="145"/>
      <c r="D16" s="146"/>
      <c r="E16" s="147"/>
      <c r="F16" s="145"/>
      <c r="G16" s="146"/>
      <c r="H16" s="147"/>
      <c r="I16" s="145"/>
      <c r="J16" s="146"/>
      <c r="K16" s="147"/>
      <c r="L16" s="145"/>
      <c r="M16" s="146"/>
      <c r="N16" s="147"/>
      <c r="O16" s="17">
        <v>0</v>
      </c>
      <c r="P16" s="18"/>
      <c r="Q16" s="19"/>
      <c r="R16" s="17"/>
      <c r="S16" s="18"/>
      <c r="T16" s="18"/>
      <c r="U16" s="19"/>
    </row>
    <row r="17" spans="1:31" ht="17.45">
      <c r="A17" s="163" t="s">
        <v>18</v>
      </c>
      <c r="B17" s="164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</row>
    <row r="18" spans="1:31">
      <c r="A18" s="1" t="s">
        <v>19</v>
      </c>
      <c r="B18" s="1" t="s">
        <v>20</v>
      </c>
      <c r="C18" s="150" t="s">
        <v>14</v>
      </c>
      <c r="D18" s="150"/>
      <c r="E18" s="150"/>
      <c r="F18" s="150" t="s">
        <v>644</v>
      </c>
      <c r="G18" s="150"/>
      <c r="H18" s="150"/>
      <c r="I18" s="150" t="s">
        <v>645</v>
      </c>
      <c r="J18" s="150"/>
      <c r="K18" s="150"/>
      <c r="L18" s="150" t="s">
        <v>646</v>
      </c>
      <c r="M18" s="150"/>
      <c r="N18" s="150"/>
      <c r="O18" s="151" t="s">
        <v>21</v>
      </c>
      <c r="P18" s="152"/>
      <c r="Q18" s="153"/>
      <c r="R18" s="151" t="s">
        <v>648</v>
      </c>
      <c r="S18" s="152"/>
      <c r="T18" s="152"/>
      <c r="U18" s="153"/>
      <c r="V18" s="151" t="s">
        <v>649</v>
      </c>
      <c r="W18" s="152"/>
      <c r="X18" s="152"/>
      <c r="Y18" s="153"/>
      <c r="Z18" s="150" t="s">
        <v>647</v>
      </c>
      <c r="AA18" s="150"/>
      <c r="AB18" s="150"/>
      <c r="AC18" s="150"/>
    </row>
    <row r="19" spans="1:31">
      <c r="C19" s="151" t="s">
        <v>22</v>
      </c>
      <c r="D19" s="152"/>
      <c r="E19" s="153"/>
      <c r="F19" s="151" t="s">
        <v>22</v>
      </c>
      <c r="G19" s="152"/>
      <c r="H19" s="153"/>
      <c r="I19" s="151" t="s">
        <v>22</v>
      </c>
      <c r="J19" s="152"/>
      <c r="K19" s="153"/>
      <c r="L19" s="151" t="s">
        <v>22</v>
      </c>
      <c r="M19" s="152"/>
      <c r="N19" s="153"/>
      <c r="O19" s="151" t="s">
        <v>22</v>
      </c>
      <c r="P19" s="152"/>
      <c r="Q19" s="153"/>
      <c r="R19" s="151" t="s">
        <v>22</v>
      </c>
      <c r="S19" s="152"/>
      <c r="T19" s="152"/>
      <c r="U19" s="153"/>
      <c r="V19" s="151" t="s">
        <v>22</v>
      </c>
      <c r="W19" s="152"/>
      <c r="X19" s="152"/>
      <c r="Y19" s="153"/>
      <c r="Z19" s="151" t="s">
        <v>22</v>
      </c>
      <c r="AA19" s="152"/>
      <c r="AB19" s="152"/>
      <c r="AC19" s="153"/>
    </row>
    <row r="20" spans="1:31">
      <c r="A20" s="2">
        <f>(B20-B20)*24</f>
        <v>0</v>
      </c>
      <c r="B20" s="4">
        <v>43739.631944444445</v>
      </c>
      <c r="C20" s="17">
        <v>1.49</v>
      </c>
      <c r="D20" s="18"/>
      <c r="E20" s="19"/>
      <c r="F20" s="20">
        <f>1.052*2</f>
        <v>2.1040000000000001</v>
      </c>
      <c r="G20" s="21"/>
      <c r="H20" s="22"/>
      <c r="I20" s="145">
        <v>0</v>
      </c>
      <c r="J20" s="146"/>
      <c r="K20" s="147"/>
      <c r="L20" s="17">
        <v>0</v>
      </c>
      <c r="M20" s="18"/>
      <c r="N20" s="19"/>
      <c r="O20" s="20">
        <f>(((1756/151127)/5)*1000)</f>
        <v>2.323873298616395</v>
      </c>
      <c r="P20" s="21"/>
      <c r="Q20" s="22"/>
      <c r="R20" s="20">
        <v>3.2985000000000002</v>
      </c>
      <c r="S20" s="21"/>
      <c r="T20" s="21"/>
      <c r="U20" s="22"/>
      <c r="V20" s="20">
        <v>1.2370000000000001</v>
      </c>
      <c r="W20" s="21"/>
      <c r="X20" s="21"/>
      <c r="Y20" s="22"/>
      <c r="Z20" s="145">
        <v>1.2699999999999999E-2</v>
      </c>
      <c r="AA20" s="146"/>
      <c r="AB20" s="146"/>
      <c r="AC20" s="147"/>
      <c r="AE20" s="13"/>
    </row>
    <row r="21" spans="1:31">
      <c r="A21" s="2">
        <f>(B21-B20)*24</f>
        <v>20.166666666569654</v>
      </c>
      <c r="B21" s="4">
        <v>43740.472222222219</v>
      </c>
      <c r="C21" s="17">
        <v>1.32</v>
      </c>
      <c r="D21" s="18"/>
      <c r="E21" s="19"/>
      <c r="F21" s="20">
        <f>1.029*2</f>
        <v>2.0579999999999998</v>
      </c>
      <c r="G21" s="21"/>
      <c r="H21" s="22"/>
      <c r="I21" s="145"/>
      <c r="J21" s="146"/>
      <c r="K21" s="147"/>
      <c r="L21" s="17">
        <v>0</v>
      </c>
      <c r="M21" s="18"/>
      <c r="N21" s="19"/>
      <c r="O21" s="20">
        <f>(((4504/328579)/5)*1000)</f>
        <v>2.7415020436485595</v>
      </c>
      <c r="P21" s="21"/>
      <c r="Q21" s="22"/>
      <c r="R21" s="20">
        <v>2.9738000000000002</v>
      </c>
      <c r="S21" s="21"/>
      <c r="T21" s="21"/>
      <c r="U21" s="22"/>
      <c r="V21" s="20">
        <v>1.1200000000000001</v>
      </c>
      <c r="W21" s="21"/>
      <c r="X21" s="21"/>
      <c r="Y21" s="22"/>
      <c r="Z21" s="145"/>
      <c r="AA21" s="146"/>
      <c r="AB21" s="146"/>
      <c r="AC21" s="147"/>
      <c r="AE21" s="13"/>
    </row>
    <row r="22" spans="1:31">
      <c r="A22" s="2">
        <f>(B22-B20)*24</f>
        <v>46.166666666627862</v>
      </c>
      <c r="B22" s="4">
        <v>43741.555555555555</v>
      </c>
      <c r="C22" s="17">
        <v>0.97</v>
      </c>
      <c r="D22" s="18"/>
      <c r="E22" s="19"/>
      <c r="F22" s="20">
        <f>0.953*2</f>
        <v>1.9059999999999999</v>
      </c>
      <c r="G22" s="21"/>
      <c r="H22" s="22"/>
      <c r="I22" s="145"/>
      <c r="J22" s="146"/>
      <c r="K22" s="147"/>
      <c r="L22" s="17">
        <v>2.1000000000000001E-2</v>
      </c>
      <c r="M22" s="18"/>
      <c r="N22" s="19"/>
      <c r="O22" s="20">
        <f>(((51661/552934)/5)*1000)</f>
        <v>18.686136139213723</v>
      </c>
      <c r="P22" s="21"/>
      <c r="Q22" s="22"/>
      <c r="R22" s="20">
        <v>2.5964</v>
      </c>
      <c r="S22" s="21"/>
      <c r="T22" s="21"/>
      <c r="U22" s="22"/>
      <c r="V22" s="20">
        <v>1.008</v>
      </c>
      <c r="W22" s="21"/>
      <c r="X22" s="21"/>
      <c r="Y22" s="22"/>
      <c r="Z22" s="145"/>
      <c r="AA22" s="146"/>
      <c r="AB22" s="146"/>
      <c r="AC22" s="147"/>
      <c r="AE22" s="13"/>
    </row>
    <row r="23" spans="1:31">
      <c r="A23" s="2">
        <f>(B23-B20)*24</f>
        <v>71.333333333255723</v>
      </c>
      <c r="B23" s="4">
        <v>43742.604166666664</v>
      </c>
      <c r="C23" s="17">
        <v>0.69</v>
      </c>
      <c r="D23" s="18"/>
      <c r="E23" s="19"/>
      <c r="F23" s="20">
        <f>0.904*2</f>
        <v>1.8080000000000001</v>
      </c>
      <c r="G23" s="21"/>
      <c r="H23" s="22"/>
      <c r="I23" s="145"/>
      <c r="J23" s="146"/>
      <c r="K23" s="147"/>
      <c r="L23" s="17">
        <v>5.7000000000000002E-2</v>
      </c>
      <c r="M23" s="18"/>
      <c r="N23" s="19"/>
      <c r="O23" s="20">
        <f>((((73900/496271)*5/5)*1000))</f>
        <v>148.91057506886358</v>
      </c>
      <c r="P23" s="21"/>
      <c r="Q23" s="22"/>
      <c r="R23" s="20">
        <v>2.0615000000000001</v>
      </c>
      <c r="S23" s="21"/>
      <c r="T23" s="21"/>
      <c r="U23" s="22"/>
      <c r="V23" s="20">
        <v>0.79400000000000004</v>
      </c>
      <c r="W23" s="21"/>
      <c r="X23" s="21"/>
      <c r="Y23" s="22"/>
      <c r="Z23" s="145"/>
      <c r="AA23" s="146"/>
      <c r="AB23" s="146"/>
      <c r="AC23" s="147"/>
      <c r="AE23" s="13"/>
    </row>
    <row r="24" spans="1:31">
      <c r="A24" s="2">
        <f>(B24-B20)*24</f>
        <v>92.333333333255723</v>
      </c>
      <c r="B24" s="4">
        <v>43743.479166666664</v>
      </c>
      <c r="C24" s="17">
        <v>0.24</v>
      </c>
      <c r="D24" s="18"/>
      <c r="E24" s="19"/>
      <c r="F24" s="20">
        <f>0.892*2</f>
        <v>1.784</v>
      </c>
      <c r="G24" s="21"/>
      <c r="H24" s="22"/>
      <c r="I24" s="145"/>
      <c r="J24" s="146"/>
      <c r="K24" s="147"/>
      <c r="L24" s="17">
        <v>7.5999999999999998E-2</v>
      </c>
      <c r="M24" s="18"/>
      <c r="N24" s="19"/>
      <c r="O24" s="20">
        <f>(((97894/418895)*5/5)*1000)</f>
        <v>233.69579488893399</v>
      </c>
      <c r="P24" s="21"/>
      <c r="Q24" s="22"/>
      <c r="R24" s="20">
        <v>1.675</v>
      </c>
      <c r="S24" s="21"/>
      <c r="T24" s="21"/>
      <c r="U24" s="22"/>
      <c r="V24" s="20">
        <v>0.54630000000000001</v>
      </c>
      <c r="W24" s="21"/>
      <c r="X24" s="21"/>
      <c r="Y24" s="22"/>
      <c r="Z24" s="145"/>
      <c r="AA24" s="146"/>
      <c r="AB24" s="146"/>
      <c r="AC24" s="147"/>
      <c r="AE24" s="13"/>
    </row>
    <row r="25" spans="1:31">
      <c r="A25" s="2">
        <f>(B25-B20)*24</f>
        <v>118.33333333331393</v>
      </c>
      <c r="B25" s="4">
        <v>43744.5625</v>
      </c>
      <c r="C25" s="17">
        <v>0.04</v>
      </c>
      <c r="D25" s="18"/>
      <c r="E25" s="19"/>
      <c r="F25" s="20">
        <f>0.872*2</f>
        <v>1.744</v>
      </c>
      <c r="G25" s="21"/>
      <c r="H25" s="22"/>
      <c r="I25" s="145"/>
      <c r="J25" s="146"/>
      <c r="K25" s="147"/>
      <c r="L25" s="17">
        <v>0.14199999999999999</v>
      </c>
      <c r="M25" s="18"/>
      <c r="N25" s="19"/>
      <c r="O25" s="20">
        <f>((((165242/542897)*5/5)*1000))</f>
        <v>304.37081066942716</v>
      </c>
      <c r="P25" s="21"/>
      <c r="Q25" s="22"/>
      <c r="R25" s="20">
        <v>0.58160000000000001</v>
      </c>
      <c r="S25" s="21"/>
      <c r="T25" s="21"/>
      <c r="U25" s="22"/>
      <c r="V25" s="23">
        <v>0.23949999999999999</v>
      </c>
      <c r="W25" s="24">
        <f>(0.24/1.24*100)</f>
        <v>19.35483870967742</v>
      </c>
      <c r="X25" s="24">
        <f>100-W25</f>
        <v>80.645161290322577</v>
      </c>
      <c r="Y25" s="25"/>
      <c r="Z25" s="145"/>
      <c r="AA25" s="146"/>
      <c r="AB25" s="146"/>
      <c r="AC25" s="147"/>
      <c r="AE25" s="13"/>
    </row>
    <row r="26" spans="1:31">
      <c r="A26" s="2">
        <f>(B26-B20)*24</f>
        <v>146.33333333325572</v>
      </c>
      <c r="B26" s="4">
        <v>43745.729166666664</v>
      </c>
      <c r="C26" s="17">
        <v>0</v>
      </c>
      <c r="D26" s="18"/>
      <c r="E26" s="19"/>
      <c r="F26" s="20">
        <f>0.848*2</f>
        <v>1.696</v>
      </c>
      <c r="G26" s="21"/>
      <c r="H26" s="22"/>
      <c r="I26" s="145"/>
      <c r="J26" s="146"/>
      <c r="K26" s="147"/>
      <c r="L26" s="17">
        <v>0.159</v>
      </c>
      <c r="M26" s="18"/>
      <c r="N26" s="19"/>
      <c r="O26" s="20">
        <f>((((105132/342571)*5/5)*1000))</f>
        <v>306.89112621909038</v>
      </c>
      <c r="P26" s="21"/>
      <c r="Q26" s="22"/>
      <c r="R26" s="20">
        <v>0.1474</v>
      </c>
      <c r="S26" s="21"/>
      <c r="T26" s="21"/>
      <c r="U26" s="22"/>
      <c r="V26" s="23">
        <v>0</v>
      </c>
      <c r="W26" s="24"/>
      <c r="X26" s="24">
        <v>100</v>
      </c>
      <c r="Y26" s="25"/>
      <c r="Z26" s="145"/>
      <c r="AA26" s="146"/>
      <c r="AB26" s="146"/>
      <c r="AC26" s="147"/>
      <c r="AE26" s="13"/>
    </row>
    <row r="27" spans="1:31">
      <c r="A27" s="2">
        <f>(B27-B20)*24</f>
        <v>171.33333333337214</v>
      </c>
      <c r="B27" s="4">
        <v>43746.770833333336</v>
      </c>
      <c r="C27" s="17">
        <v>0</v>
      </c>
      <c r="D27" s="18"/>
      <c r="E27" s="19"/>
      <c r="F27" s="20">
        <f>0.824*2</f>
        <v>1.6479999999999999</v>
      </c>
      <c r="G27" s="21"/>
      <c r="H27" s="22"/>
      <c r="I27" s="145">
        <v>0</v>
      </c>
      <c r="J27" s="146"/>
      <c r="K27" s="147"/>
      <c r="L27" s="17">
        <v>0.154</v>
      </c>
      <c r="M27" s="18"/>
      <c r="N27" s="19"/>
      <c r="O27" s="20">
        <f>((((142033/469793)*5/5)*1000))</f>
        <v>302.33102664364941</v>
      </c>
      <c r="P27" s="21"/>
      <c r="Q27" s="22"/>
      <c r="R27" s="20">
        <v>2.1299999999999999E-2</v>
      </c>
      <c r="S27" s="21"/>
      <c r="T27" s="21"/>
      <c r="U27" s="22"/>
      <c r="V27" s="20">
        <v>0</v>
      </c>
      <c r="W27" s="21"/>
      <c r="X27" s="21"/>
      <c r="Y27" s="22"/>
      <c r="Z27" s="145"/>
      <c r="AA27" s="146"/>
      <c r="AB27" s="146"/>
      <c r="AC27" s="147"/>
      <c r="AE27" s="13"/>
    </row>
    <row r="28" spans="1:31">
      <c r="A28" s="2">
        <f>(B28-B20)*24</f>
        <v>194.33333333325572</v>
      </c>
      <c r="B28" s="4">
        <v>43747.729166666664</v>
      </c>
      <c r="C28" s="26"/>
      <c r="D28" s="27"/>
      <c r="E28" s="28"/>
      <c r="F28" s="145"/>
      <c r="G28" s="146"/>
      <c r="H28" s="147"/>
      <c r="I28" s="145"/>
      <c r="J28" s="146"/>
      <c r="K28" s="147"/>
      <c r="L28" s="145"/>
      <c r="M28" s="146"/>
      <c r="N28" s="147"/>
      <c r="O28" s="20">
        <f>((((97093/381275)*5/5)*1000))</f>
        <v>254.65346534653466</v>
      </c>
      <c r="P28" s="18"/>
      <c r="Q28" s="19"/>
      <c r="R28" s="148"/>
      <c r="S28" s="148"/>
      <c r="T28" s="148"/>
      <c r="U28" s="148"/>
      <c r="V28" s="145"/>
      <c r="W28" s="146"/>
      <c r="X28" s="146"/>
      <c r="Y28" s="147"/>
      <c r="Z28" s="145"/>
      <c r="AA28" s="146"/>
      <c r="AB28" s="146"/>
      <c r="AC28" s="147"/>
    </row>
    <row r="29" spans="1:31">
      <c r="A29" s="2">
        <f>(B29-B20)*24</f>
        <v>213.33333333337214</v>
      </c>
      <c r="B29" s="4">
        <v>43748.520833333336</v>
      </c>
      <c r="C29" s="160"/>
      <c r="D29" s="161"/>
      <c r="E29" s="162"/>
      <c r="F29" s="145"/>
      <c r="G29" s="146"/>
      <c r="H29" s="147"/>
      <c r="I29" s="145"/>
      <c r="J29" s="146"/>
      <c r="K29" s="147"/>
      <c r="L29" s="145"/>
      <c r="M29" s="146"/>
      <c r="N29" s="147"/>
      <c r="O29" s="17">
        <f>((((54827/325789)*5/5)*1000))</f>
        <v>168.28990542958786</v>
      </c>
      <c r="P29" s="18"/>
      <c r="Q29" s="19"/>
      <c r="R29" s="148"/>
      <c r="S29" s="148"/>
      <c r="T29" s="148"/>
      <c r="U29" s="148"/>
      <c r="V29" s="145"/>
      <c r="W29" s="146"/>
      <c r="X29" s="146"/>
      <c r="Y29" s="147"/>
      <c r="Z29" s="145"/>
      <c r="AA29" s="146"/>
      <c r="AB29" s="146"/>
      <c r="AC29" s="147"/>
    </row>
    <row r="30" spans="1:31" ht="17.45">
      <c r="A30" s="163" t="s">
        <v>23</v>
      </c>
      <c r="B30" s="164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</row>
    <row r="31" spans="1:31">
      <c r="A31" s="1" t="s">
        <v>19</v>
      </c>
      <c r="B31" s="1" t="s">
        <v>20</v>
      </c>
      <c r="C31" s="150" t="s">
        <v>14</v>
      </c>
      <c r="D31" s="150"/>
      <c r="E31" s="150"/>
      <c r="F31" s="150" t="s">
        <v>644</v>
      </c>
      <c r="G31" s="150"/>
      <c r="H31" s="150"/>
      <c r="I31" s="150" t="s">
        <v>645</v>
      </c>
      <c r="J31" s="150"/>
      <c r="K31" s="150"/>
      <c r="L31" s="151" t="s">
        <v>646</v>
      </c>
      <c r="M31" s="152"/>
      <c r="N31" s="153"/>
      <c r="O31" s="151" t="s">
        <v>21</v>
      </c>
      <c r="P31" s="152"/>
      <c r="Q31" s="153"/>
      <c r="R31" s="151" t="s">
        <v>648</v>
      </c>
      <c r="S31" s="152"/>
      <c r="T31" s="152"/>
      <c r="U31" s="153"/>
      <c r="V31" s="151" t="s">
        <v>649</v>
      </c>
      <c r="W31" s="152"/>
      <c r="X31" s="152"/>
      <c r="Y31" s="153"/>
      <c r="Z31" s="150" t="s">
        <v>647</v>
      </c>
      <c r="AA31" s="150"/>
      <c r="AB31" s="150"/>
      <c r="AC31" s="150"/>
    </row>
    <row r="32" spans="1:31">
      <c r="C32" s="151" t="s">
        <v>22</v>
      </c>
      <c r="D32" s="152"/>
      <c r="E32" s="153"/>
      <c r="F32" s="151" t="s">
        <v>22</v>
      </c>
      <c r="G32" s="152"/>
      <c r="H32" s="153"/>
      <c r="I32" s="151" t="s">
        <v>22</v>
      </c>
      <c r="J32" s="152"/>
      <c r="K32" s="153"/>
      <c r="L32" s="151" t="s">
        <v>22</v>
      </c>
      <c r="M32" s="152"/>
      <c r="N32" s="153"/>
      <c r="O32" s="151" t="s">
        <v>22</v>
      </c>
      <c r="P32" s="152"/>
      <c r="Q32" s="153"/>
      <c r="R32" s="151" t="s">
        <v>22</v>
      </c>
      <c r="S32" s="152"/>
      <c r="T32" s="152"/>
      <c r="U32" s="153"/>
      <c r="V32" s="151" t="s">
        <v>22</v>
      </c>
      <c r="W32" s="152"/>
      <c r="X32" s="152"/>
      <c r="Y32" s="153"/>
      <c r="Z32" s="151" t="s">
        <v>22</v>
      </c>
      <c r="AA32" s="152"/>
      <c r="AB32" s="152"/>
      <c r="AC32" s="153"/>
    </row>
    <row r="33" spans="1:31">
      <c r="A33" s="2">
        <f>(B33-B33)*24</f>
        <v>0</v>
      </c>
      <c r="B33" s="4">
        <v>43739.631944444445</v>
      </c>
      <c r="C33" s="17">
        <v>1.51</v>
      </c>
      <c r="D33" s="18"/>
      <c r="E33" s="19"/>
      <c r="F33" s="20">
        <f>1.006*2</f>
        <v>2.012</v>
      </c>
      <c r="G33" s="21"/>
      <c r="H33" s="22"/>
      <c r="I33" s="145">
        <v>0</v>
      </c>
      <c r="J33" s="146"/>
      <c r="K33" s="147"/>
      <c r="L33" s="17">
        <v>0</v>
      </c>
      <c r="M33" s="18"/>
      <c r="N33" s="19"/>
      <c r="O33" s="20">
        <f>(((2178/151127)/5)*1000)</f>
        <v>2.8823439888305864</v>
      </c>
      <c r="P33" s="21"/>
      <c r="Q33" s="22"/>
      <c r="R33" s="20">
        <v>6.0940000000000003</v>
      </c>
      <c r="S33" s="21"/>
      <c r="T33" s="21"/>
      <c r="U33" s="22"/>
      <c r="V33" s="20">
        <v>2.5739999999999998</v>
      </c>
      <c r="W33" s="21"/>
      <c r="X33" s="21"/>
      <c r="Y33" s="22"/>
      <c r="Z33" s="145">
        <v>7.4000000000000003E-3</v>
      </c>
      <c r="AA33" s="146"/>
      <c r="AB33" s="146"/>
      <c r="AC33" s="147"/>
      <c r="AE33" s="13"/>
    </row>
    <row r="34" spans="1:31">
      <c r="A34" s="2">
        <f>(B34-B33)*24</f>
        <v>20.166666666569654</v>
      </c>
      <c r="B34" s="4">
        <v>43740.472222222219</v>
      </c>
      <c r="C34" s="17">
        <v>1.28</v>
      </c>
      <c r="D34" s="18"/>
      <c r="E34" s="19"/>
      <c r="F34" s="20">
        <f>0.994*2</f>
        <v>1.988</v>
      </c>
      <c r="G34" s="21"/>
      <c r="H34" s="22"/>
      <c r="I34" s="145"/>
      <c r="J34" s="146"/>
      <c r="K34" s="147"/>
      <c r="L34" s="17">
        <v>0</v>
      </c>
      <c r="M34" s="18"/>
      <c r="N34" s="19"/>
      <c r="O34" s="20">
        <f>(((9489/328579)/5)*1000)</f>
        <v>5.7757799494185571</v>
      </c>
      <c r="P34" s="21"/>
      <c r="Q34" s="22"/>
      <c r="R34" s="20">
        <v>6.0030000000000001</v>
      </c>
      <c r="S34" s="21"/>
      <c r="T34" s="21"/>
      <c r="U34" s="22"/>
      <c r="V34" s="20">
        <v>2.54</v>
      </c>
      <c r="W34" s="21"/>
      <c r="X34" s="21"/>
      <c r="Y34" s="22"/>
      <c r="Z34" s="145"/>
      <c r="AA34" s="146"/>
      <c r="AB34" s="146"/>
      <c r="AC34" s="147"/>
      <c r="AE34" s="13"/>
    </row>
    <row r="35" spans="1:31">
      <c r="A35" s="2">
        <f>(B35-B33)*24</f>
        <v>46.166666666627862</v>
      </c>
      <c r="B35" s="4">
        <v>43741.555555555555</v>
      </c>
      <c r="C35" s="17">
        <v>0.92</v>
      </c>
      <c r="D35" s="18"/>
      <c r="E35" s="19"/>
      <c r="F35" s="20">
        <f>0.946*2</f>
        <v>1.8919999999999999</v>
      </c>
      <c r="G35" s="21"/>
      <c r="H35" s="22"/>
      <c r="I35" s="145"/>
      <c r="J35" s="146"/>
      <c r="K35" s="147"/>
      <c r="L35" s="17">
        <v>3.7999999999999999E-2</v>
      </c>
      <c r="M35" s="18"/>
      <c r="N35" s="19"/>
      <c r="O35" s="20">
        <f>(((61584/552934)/5)*1000)</f>
        <v>22.275352935431716</v>
      </c>
      <c r="P35" s="21"/>
      <c r="Q35" s="22"/>
      <c r="R35" s="20">
        <v>5.8121</v>
      </c>
      <c r="S35" s="21"/>
      <c r="T35" s="21"/>
      <c r="U35" s="22"/>
      <c r="V35" s="20">
        <v>2.41</v>
      </c>
      <c r="W35" s="21"/>
      <c r="X35" s="21"/>
      <c r="Y35" s="22"/>
      <c r="Z35" s="145"/>
      <c r="AA35" s="146"/>
      <c r="AB35" s="146"/>
      <c r="AC35" s="147"/>
      <c r="AE35" s="13"/>
    </row>
    <row r="36" spans="1:31">
      <c r="A36" s="2">
        <f>(B36-B33)*24</f>
        <v>71.333333333255723</v>
      </c>
      <c r="B36" s="4">
        <v>43742.604166666664</v>
      </c>
      <c r="C36" s="17">
        <v>0.48</v>
      </c>
      <c r="D36" s="18"/>
      <c r="E36" s="19"/>
      <c r="F36" s="20">
        <f>0.902*2</f>
        <v>1.804</v>
      </c>
      <c r="G36" s="21"/>
      <c r="H36" s="22"/>
      <c r="I36" s="145"/>
      <c r="J36" s="146"/>
      <c r="K36" s="147"/>
      <c r="L36" s="17">
        <v>9.8000000000000004E-2</v>
      </c>
      <c r="M36" s="18"/>
      <c r="N36" s="19"/>
      <c r="O36" s="20">
        <f>((((99195/496271)*5/5)*1000))</f>
        <v>199.88071033769856</v>
      </c>
      <c r="P36" s="21"/>
      <c r="Q36" s="22"/>
      <c r="R36" s="20">
        <v>5.2371999999999996</v>
      </c>
      <c r="S36" s="21"/>
      <c r="T36" s="21"/>
      <c r="U36" s="22"/>
      <c r="V36" s="20">
        <v>1.9850000000000001</v>
      </c>
      <c r="W36" s="21"/>
      <c r="X36" s="21"/>
      <c r="Y36" s="22"/>
      <c r="Z36" s="145"/>
      <c r="AA36" s="146"/>
      <c r="AB36" s="146"/>
      <c r="AC36" s="147"/>
      <c r="AE36" s="13"/>
    </row>
    <row r="37" spans="1:31">
      <c r="A37" s="2">
        <f>(B37-B33)*24</f>
        <v>92.333333333255723</v>
      </c>
      <c r="B37" s="4">
        <v>43743.479166666664</v>
      </c>
      <c r="C37" s="17">
        <v>0.14000000000000001</v>
      </c>
      <c r="D37" s="18"/>
      <c r="E37" s="19"/>
      <c r="F37" s="29">
        <f>0.904*2</f>
        <v>1.8080000000000001</v>
      </c>
      <c r="G37" s="30"/>
      <c r="H37" s="31"/>
      <c r="I37" s="145"/>
      <c r="J37" s="146"/>
      <c r="K37" s="147"/>
      <c r="L37" s="17">
        <v>0.153</v>
      </c>
      <c r="M37" s="18"/>
      <c r="N37" s="19"/>
      <c r="O37" s="20">
        <f>(((158750/418895)*5/5)*1000)</f>
        <v>378.9732510533666</v>
      </c>
      <c r="P37" s="21"/>
      <c r="Q37" s="22"/>
      <c r="R37" s="20">
        <v>4.2026000000000003</v>
      </c>
      <c r="S37" s="21"/>
      <c r="T37" s="21"/>
      <c r="U37" s="22"/>
      <c r="V37" s="20">
        <v>1.7549999999999999</v>
      </c>
      <c r="W37" s="21"/>
      <c r="X37" s="21"/>
      <c r="Y37" s="22"/>
      <c r="Z37" s="145"/>
      <c r="AA37" s="146"/>
      <c r="AB37" s="146"/>
      <c r="AC37" s="147"/>
      <c r="AE37" s="13"/>
    </row>
    <row r="38" spans="1:31">
      <c r="A38" s="2">
        <f>(B38-B33)*24</f>
        <v>118.33333333331393</v>
      </c>
      <c r="B38" s="4">
        <v>43744.5625</v>
      </c>
      <c r="C38" s="17">
        <v>0.01</v>
      </c>
      <c r="D38" s="18"/>
      <c r="E38" s="19"/>
      <c r="F38" s="20">
        <f>0.845*2</f>
        <v>1.69</v>
      </c>
      <c r="G38" s="21"/>
      <c r="H38" s="22"/>
      <c r="I38" s="145"/>
      <c r="J38" s="146"/>
      <c r="K38" s="147"/>
      <c r="L38" s="17">
        <v>0.21299999999999999</v>
      </c>
      <c r="M38" s="18"/>
      <c r="N38" s="19"/>
      <c r="O38" s="20">
        <f>((((250958/542897)*5/5)*1000))</f>
        <v>462.2571132277393</v>
      </c>
      <c r="P38" s="21"/>
      <c r="Q38" s="22"/>
      <c r="R38" s="20">
        <v>1.7566999999999999</v>
      </c>
      <c r="S38" s="21"/>
      <c r="T38" s="21"/>
      <c r="U38" s="22"/>
      <c r="V38" s="23">
        <v>0.89810000000000001</v>
      </c>
      <c r="W38" s="24"/>
      <c r="X38" s="24"/>
      <c r="Y38" s="25"/>
      <c r="Z38" s="145"/>
      <c r="AA38" s="146"/>
      <c r="AB38" s="146"/>
      <c r="AC38" s="147"/>
      <c r="AE38" s="13"/>
    </row>
    <row r="39" spans="1:31">
      <c r="A39" s="2">
        <f>(B39-B33)*24</f>
        <v>146.33333333325572</v>
      </c>
      <c r="B39" s="4">
        <v>43745.729166666664</v>
      </c>
      <c r="C39" s="17">
        <v>0</v>
      </c>
      <c r="D39" s="18"/>
      <c r="E39" s="19"/>
      <c r="F39" s="20">
        <f>0.834*2</f>
        <v>1.6679999999999999</v>
      </c>
      <c r="G39" s="21"/>
      <c r="H39" s="22"/>
      <c r="I39" s="145"/>
      <c r="J39" s="146"/>
      <c r="K39" s="147"/>
      <c r="L39" s="17">
        <v>0.27800000000000002</v>
      </c>
      <c r="M39" s="18"/>
      <c r="N39" s="19"/>
      <c r="O39" s="20">
        <f>((((187100/342571)*5/5)*1000))</f>
        <v>546.16415283255151</v>
      </c>
      <c r="P39" s="21"/>
      <c r="Q39" s="22"/>
      <c r="R39" s="20">
        <v>1.2592000000000001</v>
      </c>
      <c r="S39" s="21"/>
      <c r="T39" s="21"/>
      <c r="U39" s="22"/>
      <c r="V39" s="23">
        <v>0.504</v>
      </c>
      <c r="W39" s="24">
        <f>(V39/V33*100)</f>
        <v>19.58041958041958</v>
      </c>
      <c r="X39" s="24">
        <f>100-W39</f>
        <v>80.419580419580427</v>
      </c>
      <c r="Y39" s="25"/>
      <c r="Z39" s="145"/>
      <c r="AA39" s="146"/>
      <c r="AB39" s="146"/>
      <c r="AC39" s="147"/>
      <c r="AE39" s="13"/>
    </row>
    <row r="40" spans="1:31">
      <c r="A40" s="2">
        <f>(B40-B33)*24</f>
        <v>171.33333333337214</v>
      </c>
      <c r="B40" s="4">
        <v>43746.770833333336</v>
      </c>
      <c r="C40" s="17">
        <v>0</v>
      </c>
      <c r="D40" s="18"/>
      <c r="E40" s="19"/>
      <c r="F40" s="20">
        <f>0.813*2</f>
        <v>1.6259999999999999</v>
      </c>
      <c r="G40" s="21"/>
      <c r="H40" s="22"/>
      <c r="I40" s="145">
        <v>0</v>
      </c>
      <c r="J40" s="146"/>
      <c r="K40" s="147"/>
      <c r="L40" s="17">
        <v>0.29699999999999999</v>
      </c>
      <c r="M40" s="18"/>
      <c r="N40" s="19"/>
      <c r="O40" s="20">
        <f>((((263968/469793)*5/5)*1000))</f>
        <v>561.88150951589319</v>
      </c>
      <c r="P40" s="21"/>
      <c r="Q40" s="22"/>
      <c r="R40" s="20">
        <v>8.0399999999999999E-2</v>
      </c>
      <c r="S40" s="21"/>
      <c r="T40" s="21"/>
      <c r="U40" s="22"/>
      <c r="V40" s="20">
        <v>0</v>
      </c>
      <c r="W40" s="21"/>
      <c r="X40" s="21">
        <v>100</v>
      </c>
      <c r="Y40" s="22"/>
      <c r="Z40" s="145"/>
      <c r="AA40" s="146"/>
      <c r="AB40" s="146"/>
      <c r="AC40" s="147"/>
      <c r="AE40" s="13"/>
    </row>
    <row r="41" spans="1:31">
      <c r="A41" s="2">
        <f>(B41-B33)*24</f>
        <v>194.33333333325572</v>
      </c>
      <c r="B41" s="4">
        <v>43747.729166666664</v>
      </c>
      <c r="C41" s="26"/>
      <c r="D41" s="27"/>
      <c r="E41" s="28"/>
      <c r="F41" s="145"/>
      <c r="G41" s="146"/>
      <c r="H41" s="147"/>
      <c r="I41" s="145"/>
      <c r="J41" s="146"/>
      <c r="K41" s="147"/>
      <c r="L41" s="145"/>
      <c r="M41" s="146"/>
      <c r="N41" s="147"/>
      <c r="O41" s="20">
        <f>((((171193/381275)*5/5)*1000))</f>
        <v>449.00137695888793</v>
      </c>
      <c r="P41" s="18"/>
      <c r="Q41" s="19"/>
      <c r="R41" s="145"/>
      <c r="S41" s="146"/>
      <c r="T41" s="146"/>
      <c r="U41" s="147"/>
      <c r="V41" s="145"/>
      <c r="W41" s="146"/>
      <c r="X41" s="146"/>
      <c r="Y41" s="147"/>
      <c r="Z41" s="145"/>
      <c r="AA41" s="146"/>
      <c r="AB41" s="146"/>
      <c r="AC41" s="147"/>
    </row>
    <row r="42" spans="1:31">
      <c r="A42" s="2">
        <f>(B42-B33)*24</f>
        <v>213.33333333337214</v>
      </c>
      <c r="B42" s="4">
        <v>43748.520833333336</v>
      </c>
      <c r="C42" s="160"/>
      <c r="D42" s="161"/>
      <c r="E42" s="162"/>
      <c r="F42" s="145"/>
      <c r="G42" s="146"/>
      <c r="H42" s="147"/>
      <c r="I42" s="145"/>
      <c r="J42" s="146"/>
      <c r="K42" s="147"/>
      <c r="L42" s="145"/>
      <c r="M42" s="146"/>
      <c r="N42" s="147"/>
      <c r="O42" s="20">
        <f>((((112797/325789)*5/5)*1000))</f>
        <v>346.22715929635439</v>
      </c>
      <c r="P42" s="18"/>
      <c r="Q42" s="19"/>
      <c r="R42" s="145"/>
      <c r="S42" s="146"/>
      <c r="T42" s="146"/>
      <c r="U42" s="147"/>
      <c r="V42" s="145"/>
      <c r="W42" s="146"/>
      <c r="X42" s="146"/>
      <c r="Y42" s="147"/>
      <c r="Z42" s="145"/>
      <c r="AA42" s="146"/>
      <c r="AB42" s="146"/>
      <c r="AC42" s="147"/>
    </row>
    <row r="43" spans="1:31" ht="17.45">
      <c r="A43" s="163" t="s">
        <v>24</v>
      </c>
      <c r="B43" s="164"/>
      <c r="C43" s="165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7"/>
    </row>
    <row r="44" spans="1:31">
      <c r="A44" s="1" t="s">
        <v>25</v>
      </c>
      <c r="B44" s="1" t="s">
        <v>20</v>
      </c>
      <c r="C44" s="150" t="s">
        <v>26</v>
      </c>
      <c r="D44" s="150"/>
      <c r="E44" s="150"/>
      <c r="F44" s="151" t="s">
        <v>644</v>
      </c>
      <c r="G44" s="152"/>
      <c r="H44" s="153"/>
      <c r="I44" s="151" t="s">
        <v>645</v>
      </c>
      <c r="J44" s="152"/>
      <c r="K44" s="153"/>
      <c r="L44" s="151" t="s">
        <v>646</v>
      </c>
      <c r="M44" s="152"/>
      <c r="N44" s="153"/>
      <c r="O44" s="151" t="s">
        <v>21</v>
      </c>
      <c r="P44" s="152"/>
      <c r="Q44" s="153"/>
      <c r="R44" s="168" t="s">
        <v>648</v>
      </c>
      <c r="S44" s="168"/>
      <c r="T44" s="168"/>
      <c r="U44" s="168" t="s">
        <v>650</v>
      </c>
      <c r="V44" s="168"/>
      <c r="W44" s="168"/>
      <c r="X44" s="150" t="s">
        <v>651</v>
      </c>
      <c r="Y44" s="150"/>
      <c r="Z44" s="150"/>
    </row>
    <row r="45" spans="1:31">
      <c r="C45" s="1" t="s">
        <v>652</v>
      </c>
      <c r="D45" s="1" t="s">
        <v>653</v>
      </c>
      <c r="E45" s="1" t="s">
        <v>22</v>
      </c>
      <c r="F45" s="1" t="s">
        <v>652</v>
      </c>
      <c r="G45" s="1" t="s">
        <v>653</v>
      </c>
      <c r="H45" s="1" t="s">
        <v>22</v>
      </c>
      <c r="I45" s="1" t="s">
        <v>652</v>
      </c>
      <c r="J45" s="1" t="s">
        <v>653</v>
      </c>
      <c r="K45" s="1" t="s">
        <v>22</v>
      </c>
      <c r="L45" s="1" t="s">
        <v>652</v>
      </c>
      <c r="M45" s="1" t="s">
        <v>653</v>
      </c>
      <c r="N45" s="1" t="s">
        <v>22</v>
      </c>
      <c r="O45" s="1" t="s">
        <v>652</v>
      </c>
      <c r="P45" s="1" t="s">
        <v>653</v>
      </c>
      <c r="Q45" s="1" t="s">
        <v>22</v>
      </c>
      <c r="R45" s="1" t="s">
        <v>652</v>
      </c>
      <c r="S45" s="1" t="s">
        <v>653</v>
      </c>
      <c r="T45" s="1" t="s">
        <v>22</v>
      </c>
      <c r="U45" s="1" t="s">
        <v>652</v>
      </c>
      <c r="V45" s="1" t="s">
        <v>653</v>
      </c>
      <c r="W45" s="1" t="s">
        <v>22</v>
      </c>
      <c r="X45" s="1" t="s">
        <v>652</v>
      </c>
      <c r="Y45" s="1" t="s">
        <v>653</v>
      </c>
      <c r="Z45" s="1" t="s">
        <v>22</v>
      </c>
    </row>
    <row r="46" spans="1:31">
      <c r="A46" s="64">
        <f>(B46-B46)*24</f>
        <v>0</v>
      </c>
      <c r="B46" s="4">
        <v>43739.631944444445</v>
      </c>
      <c r="C46" s="6">
        <v>1.51</v>
      </c>
      <c r="D46" s="6">
        <v>1.49</v>
      </c>
      <c r="E46" s="6">
        <v>1.51</v>
      </c>
      <c r="F46" s="12">
        <f>1.018*2</f>
        <v>2.036</v>
      </c>
      <c r="G46" s="12">
        <f>1.019*2</f>
        <v>2.0379999999999998</v>
      </c>
      <c r="H46" s="12">
        <f>1.016*2</f>
        <v>2.032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12">
        <f>(((2504/151127)/5)*1000)</f>
        <v>3.3137692139723538</v>
      </c>
      <c r="P46" s="12">
        <f>(((2357/151127)/5)*1000)</f>
        <v>3.1192308455802076</v>
      </c>
      <c r="Q46" s="12">
        <f>(((2384/151127)/5)*1000)</f>
        <v>3.154962382631826</v>
      </c>
      <c r="R46" s="12">
        <v>14.9588</v>
      </c>
      <c r="S46" s="12">
        <v>15.11</v>
      </c>
      <c r="T46" s="12">
        <v>14.9682</v>
      </c>
      <c r="U46" s="12">
        <v>5.87</v>
      </c>
      <c r="V46" s="11">
        <v>5.98</v>
      </c>
      <c r="W46" s="12">
        <v>5.95</v>
      </c>
      <c r="X46" s="2">
        <v>2.3999999999999998E-3</v>
      </c>
      <c r="Y46" s="2">
        <v>8.6999999999999994E-3</v>
      </c>
      <c r="Z46" s="2">
        <v>1.47E-2</v>
      </c>
      <c r="AB46" s="13"/>
      <c r="AD46" s="13"/>
      <c r="AE46" s="13"/>
    </row>
    <row r="47" spans="1:31">
      <c r="A47" s="64">
        <f>(B47-B46)*24</f>
        <v>20.166666666569654</v>
      </c>
      <c r="B47" s="4">
        <v>43740.472222222219</v>
      </c>
      <c r="C47" s="6">
        <v>1.5</v>
      </c>
      <c r="D47" s="6">
        <v>1.48</v>
      </c>
      <c r="E47" s="6">
        <v>1.36</v>
      </c>
      <c r="F47" s="12">
        <f xml:space="preserve"> 1.016*2</f>
        <v>2.032</v>
      </c>
      <c r="G47" s="12">
        <f xml:space="preserve"> 1.01*2</f>
        <v>2.02</v>
      </c>
      <c r="H47" s="12">
        <f>0.995*2</f>
        <v>1.99</v>
      </c>
      <c r="I47" s="2"/>
      <c r="J47" s="2"/>
      <c r="K47" s="2"/>
      <c r="L47" s="2">
        <v>0</v>
      </c>
      <c r="M47" s="2">
        <v>0</v>
      </c>
      <c r="N47" s="2">
        <v>6.0000000000000001E-3</v>
      </c>
      <c r="O47" s="12"/>
      <c r="P47" s="97">
        <v>1</v>
      </c>
      <c r="Q47" s="12">
        <f>(((15422/328579)/5)*1000)</f>
        <v>9.3870880366669809</v>
      </c>
      <c r="R47" s="12">
        <f>7.4396*2</f>
        <v>14.879200000000001</v>
      </c>
      <c r="S47" s="12">
        <f>7.553*2</f>
        <v>15.106</v>
      </c>
      <c r="T47" s="12">
        <f>7.4403*2</f>
        <v>14.880599999999999</v>
      </c>
      <c r="U47" s="12">
        <v>5.86</v>
      </c>
      <c r="V47" s="11">
        <v>5.74</v>
      </c>
      <c r="W47" s="12">
        <v>5.91</v>
      </c>
      <c r="X47" s="2"/>
      <c r="Y47" s="2"/>
      <c r="Z47" s="2"/>
      <c r="AB47" s="13"/>
      <c r="AD47" s="13"/>
      <c r="AE47" s="13"/>
    </row>
    <row r="48" spans="1:31">
      <c r="A48" s="64">
        <f>(B48-B46)*24</f>
        <v>46.166666666627862</v>
      </c>
      <c r="B48" s="4">
        <v>43741.555555555555</v>
      </c>
      <c r="C48" s="6">
        <v>1.48</v>
      </c>
      <c r="D48" s="6">
        <v>1.47</v>
      </c>
      <c r="E48" s="6">
        <v>0.91</v>
      </c>
      <c r="F48" s="12">
        <f>1.01*2</f>
        <v>2.02</v>
      </c>
      <c r="G48" s="12">
        <f>1.008*2</f>
        <v>2.016</v>
      </c>
      <c r="H48" s="12">
        <f>0.919*2</f>
        <v>1.8380000000000001</v>
      </c>
      <c r="I48" s="2"/>
      <c r="J48" s="2"/>
      <c r="K48" s="2"/>
      <c r="L48" s="2">
        <v>0</v>
      </c>
      <c r="M48" s="2">
        <v>0</v>
      </c>
      <c r="N48" s="2">
        <v>4.8000000000000001E-2</v>
      </c>
      <c r="O48" s="12">
        <f>(((1438/552934)*5/5)*1000)</f>
        <v>2.6006720512755588</v>
      </c>
      <c r="P48" s="12">
        <f>(((517/552934)*5/5)*1000)</f>
        <v>0.93501213526388327</v>
      </c>
      <c r="Q48" s="12">
        <f>(((89901/552934)/5)*1000)</f>
        <v>32.517805018320452</v>
      </c>
      <c r="R48" s="12">
        <f>7.2432*2</f>
        <v>14.4864</v>
      </c>
      <c r="S48" s="12">
        <f>7.5008*2</f>
        <v>15.0016</v>
      </c>
      <c r="T48" s="12">
        <f>6.8084*2</f>
        <v>13.6168</v>
      </c>
      <c r="U48" s="12">
        <f>2.921*2</f>
        <v>5.8419999999999996</v>
      </c>
      <c r="V48" s="11">
        <f>2.907*2</f>
        <v>5.8140000000000001</v>
      </c>
      <c r="W48" s="12">
        <f>2.761*2</f>
        <v>5.5220000000000002</v>
      </c>
      <c r="X48" s="2"/>
      <c r="Y48" s="2"/>
      <c r="Z48" s="2"/>
      <c r="AB48" s="13"/>
      <c r="AD48" s="13"/>
      <c r="AE48" s="13"/>
    </row>
    <row r="49" spans="1:31">
      <c r="A49" s="64">
        <f>(B49-B46)*24</f>
        <v>71.333333333255723</v>
      </c>
      <c r="B49" s="4">
        <v>43742.604166666664</v>
      </c>
      <c r="C49" s="6">
        <v>1.47</v>
      </c>
      <c r="D49" s="6">
        <v>1.46</v>
      </c>
      <c r="E49" s="6">
        <v>0.41</v>
      </c>
      <c r="F49" s="12">
        <f>1.002*2</f>
        <v>2.004</v>
      </c>
      <c r="G49" s="12">
        <f>1.007*2</f>
        <v>2.0139999999999998</v>
      </c>
      <c r="H49" s="13">
        <f xml:space="preserve"> 0.899*2</f>
        <v>1.798</v>
      </c>
      <c r="I49" s="2"/>
      <c r="J49" s="2"/>
      <c r="K49" s="2"/>
      <c r="L49" s="2">
        <v>0</v>
      </c>
      <c r="M49" s="2">
        <v>0</v>
      </c>
      <c r="N49" s="2">
        <v>0.14199999999999999</v>
      </c>
      <c r="O49" s="12"/>
      <c r="P49" s="12"/>
      <c r="Q49" s="12">
        <f>((((123515/496271)*5/5)*1000))</f>
        <v>248.88619322910267</v>
      </c>
      <c r="R49" s="12">
        <f>7.1443*2</f>
        <v>14.288600000000001</v>
      </c>
      <c r="S49" s="12">
        <f>7.2406*2</f>
        <v>14.481199999999999</v>
      </c>
      <c r="T49" s="12">
        <f xml:space="preserve"> 6.0983*2</f>
        <v>12.1966</v>
      </c>
      <c r="U49" s="12">
        <f>2.938*2</f>
        <v>5.8760000000000003</v>
      </c>
      <c r="V49" s="11">
        <f>2.912*2</f>
        <v>5.8239999999999998</v>
      </c>
      <c r="W49" s="12">
        <f xml:space="preserve"> 2.419*2</f>
        <v>4.8380000000000001</v>
      </c>
      <c r="X49" s="2"/>
      <c r="Y49" s="2"/>
      <c r="Z49" s="2"/>
      <c r="AB49" s="13"/>
      <c r="AD49" s="13"/>
      <c r="AE49" s="13"/>
    </row>
    <row r="50" spans="1:31">
      <c r="A50" s="64">
        <f>(B50-B46)*24</f>
        <v>92.333333333255723</v>
      </c>
      <c r="B50" s="4">
        <v>43743.479166666664</v>
      </c>
      <c r="C50" s="6">
        <v>1.46</v>
      </c>
      <c r="D50" s="6">
        <v>1.45</v>
      </c>
      <c r="E50" s="6">
        <v>0.12</v>
      </c>
      <c r="F50" s="12">
        <f xml:space="preserve"> 1.002*2</f>
        <v>2.004</v>
      </c>
      <c r="G50" s="12">
        <f>1.004*2</f>
        <v>2.008</v>
      </c>
      <c r="H50" s="12">
        <f>0.84*2</f>
        <v>1.68</v>
      </c>
      <c r="I50" s="2"/>
      <c r="J50" s="2"/>
      <c r="K50" s="2"/>
      <c r="L50" s="2">
        <v>0</v>
      </c>
      <c r="M50" s="2">
        <v>0</v>
      </c>
      <c r="N50" s="2">
        <v>0.28899999999999998</v>
      </c>
      <c r="O50" s="12">
        <f>(((1057/418895)*5/5)*1000)</f>
        <v>2.5233053629191087</v>
      </c>
      <c r="P50" s="12">
        <f>(((921/418895)*5/5)*1000)</f>
        <v>2.1986416643789015</v>
      </c>
      <c r="Q50" s="12">
        <f>(((178941/418895)*5/5)*1000)</f>
        <v>427.17387412119984</v>
      </c>
      <c r="R50" s="12">
        <f>7.1754*2</f>
        <v>14.3508</v>
      </c>
      <c r="S50" s="12">
        <f>7.256*2</f>
        <v>14.512</v>
      </c>
      <c r="T50" s="12">
        <f>5.0314*2</f>
        <v>10.062799999999999</v>
      </c>
      <c r="U50" s="12">
        <f>2.814*2</f>
        <v>5.6280000000000001</v>
      </c>
      <c r="V50" s="11">
        <f>2.8742*2</f>
        <v>5.7484000000000002</v>
      </c>
      <c r="W50" s="12">
        <f>1.962*2</f>
        <v>3.9239999999999999</v>
      </c>
      <c r="X50" s="2"/>
      <c r="Y50" s="2"/>
      <c r="Z50" s="2"/>
      <c r="AB50" s="13"/>
      <c r="AD50" s="13"/>
      <c r="AE50" s="13"/>
    </row>
    <row r="51" spans="1:31">
      <c r="A51" s="64">
        <f>(B51-B46)*24</f>
        <v>118.33333333331393</v>
      </c>
      <c r="B51" s="4">
        <v>43744.5625</v>
      </c>
      <c r="C51" s="6">
        <v>1.45</v>
      </c>
      <c r="D51" s="6">
        <v>1.45</v>
      </c>
      <c r="E51" s="6">
        <v>0</v>
      </c>
      <c r="F51" s="12">
        <f>1.001*2</f>
        <v>2.0019999999999998</v>
      </c>
      <c r="G51" s="12">
        <f>1.003*2</f>
        <v>2.0059999999999998</v>
      </c>
      <c r="H51" s="13">
        <f>0.813*2</f>
        <v>1.6259999999999999</v>
      </c>
      <c r="I51" s="2"/>
      <c r="J51" s="2"/>
      <c r="K51" s="2"/>
      <c r="L51" s="2">
        <v>0</v>
      </c>
      <c r="M51" s="2">
        <v>0</v>
      </c>
      <c r="N51" s="2">
        <v>0.38</v>
      </c>
      <c r="O51" s="12">
        <f>((((1524/542897)/5)*1000))</f>
        <v>0.56143246324809304</v>
      </c>
      <c r="P51" s="12">
        <f>((((2856/542897)/5)*1000))</f>
        <v>1.0521332775830405</v>
      </c>
      <c r="Q51" s="12">
        <f>((((272075/542897)*5/5)*1000))</f>
        <v>501.15399421989804</v>
      </c>
      <c r="R51" s="12">
        <f>7.1659*2</f>
        <v>14.331799999999999</v>
      </c>
      <c r="S51" s="14"/>
      <c r="T51" s="12">
        <f xml:space="preserve"> 3.7575*2</f>
        <v>7.5149999999999997</v>
      </c>
      <c r="U51" s="12">
        <f>2.887*2</f>
        <v>5.774</v>
      </c>
      <c r="V51" s="11">
        <f>2.779*2</f>
        <v>5.5579999999999998</v>
      </c>
      <c r="W51" s="12">
        <f>1.556*2</f>
        <v>3.1120000000000001</v>
      </c>
      <c r="X51" s="2"/>
      <c r="Y51" s="2"/>
      <c r="Z51" s="2"/>
      <c r="AB51" s="13"/>
      <c r="AD51" s="13"/>
      <c r="AE51" s="13"/>
    </row>
    <row r="52" spans="1:31">
      <c r="A52" s="64">
        <f>(B52-B46)*24</f>
        <v>146.33333333325572</v>
      </c>
      <c r="B52" s="4">
        <v>43745.729166666664</v>
      </c>
      <c r="C52" s="6">
        <v>1.45</v>
      </c>
      <c r="D52" s="6">
        <v>1.44</v>
      </c>
      <c r="E52" s="6">
        <v>0</v>
      </c>
      <c r="F52" s="12">
        <f>1.001*2</f>
        <v>2.0019999999999998</v>
      </c>
      <c r="G52" s="12">
        <f>1.002*2</f>
        <v>2.004</v>
      </c>
      <c r="H52" s="12">
        <f>0.805*2</f>
        <v>1.61</v>
      </c>
      <c r="I52" s="2"/>
      <c r="J52" s="2"/>
      <c r="K52" s="2"/>
      <c r="L52" s="2">
        <v>0</v>
      </c>
      <c r="M52" s="2">
        <v>0</v>
      </c>
      <c r="N52" s="2">
        <v>0.438</v>
      </c>
      <c r="O52" s="12"/>
      <c r="P52" s="12"/>
      <c r="Q52" s="12">
        <f>((((236169/342571)*5/5)*1000))</f>
        <v>689.40161309626319</v>
      </c>
      <c r="R52" s="12">
        <f>7.0646*2</f>
        <v>14.129200000000001</v>
      </c>
      <c r="S52" s="12">
        <f>7.1038*2</f>
        <v>14.207599999999999</v>
      </c>
      <c r="T52" s="12">
        <f>2.6379*2</f>
        <v>5.2758000000000003</v>
      </c>
      <c r="U52" s="12">
        <f>2.832*2</f>
        <v>5.6639999999999997</v>
      </c>
      <c r="V52" s="11">
        <f>2.758*2</f>
        <v>5.516</v>
      </c>
      <c r="W52" s="16">
        <f>0.9715*2</f>
        <v>1.9430000000000001</v>
      </c>
      <c r="X52" s="2"/>
      <c r="Y52" s="2"/>
      <c r="Z52" s="2"/>
      <c r="AB52" s="13"/>
      <c r="AD52" s="13"/>
      <c r="AE52" s="13"/>
    </row>
    <row r="53" spans="1:31">
      <c r="A53" s="64">
        <f>(B53-B46)*24</f>
        <v>171.33333333337214</v>
      </c>
      <c r="B53" s="4">
        <v>43746.770833333336</v>
      </c>
      <c r="C53" s="6">
        <v>1.44</v>
      </c>
      <c r="D53" s="6">
        <v>1.43</v>
      </c>
      <c r="E53" s="6">
        <v>0</v>
      </c>
      <c r="F53" s="12">
        <f>1*2</f>
        <v>2</v>
      </c>
      <c r="G53" s="12">
        <f>1.001*2</f>
        <v>2.0019999999999998</v>
      </c>
      <c r="H53" s="12">
        <f>0.794*2</f>
        <v>1.5880000000000001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0.46700000000000003</v>
      </c>
      <c r="O53" s="12">
        <v>0.33</v>
      </c>
      <c r="P53" s="12">
        <f>((((3040/469793)/5)*1000))</f>
        <v>1.2941870142807579</v>
      </c>
      <c r="Q53" s="12">
        <f>((((333537/469793)*5/5)*1000))</f>
        <v>709.96587858908072</v>
      </c>
      <c r="R53" s="12">
        <f>7.1273*2</f>
        <v>14.2546</v>
      </c>
      <c r="S53" s="12">
        <f>7.1936*2</f>
        <v>14.3872</v>
      </c>
      <c r="T53" s="15">
        <f>1.2158</f>
        <v>1.2158</v>
      </c>
      <c r="U53" s="12">
        <f>2.844*2</f>
        <v>5.6879999999999997</v>
      </c>
      <c r="V53" s="11">
        <f>2.752*2</f>
        <v>5.5039999999999996</v>
      </c>
      <c r="W53" s="15">
        <f>0.2158*2</f>
        <v>0.43159999999999998</v>
      </c>
      <c r="X53" s="24">
        <f>(W53/W46*100)</f>
        <v>7.2537815126050411</v>
      </c>
      <c r="Y53" s="12">
        <f>100-X53</f>
        <v>92.746218487394955</v>
      </c>
      <c r="Z53" s="2"/>
      <c r="AB53" s="13"/>
      <c r="AD53" s="13"/>
      <c r="AE53" s="13"/>
    </row>
    <row r="54" spans="1:31">
      <c r="A54" s="2">
        <f>(B54-B46)*24</f>
        <v>194.33333333325572</v>
      </c>
      <c r="B54" s="4">
        <v>43747.729166666664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>
        <f>((((273653/381275)*5/5)*1000))</f>
        <v>717.7312963084388</v>
      </c>
      <c r="R54" s="2"/>
      <c r="S54" s="2"/>
      <c r="T54" s="2">
        <v>0</v>
      </c>
      <c r="U54" s="2"/>
      <c r="V54" s="2"/>
      <c r="W54" s="2">
        <v>0</v>
      </c>
      <c r="X54" s="2"/>
      <c r="Y54" s="2"/>
      <c r="Z54" s="2"/>
      <c r="AD54" s="13"/>
      <c r="AE54" s="13"/>
    </row>
    <row r="55" spans="1:31">
      <c r="A55" s="2">
        <f>(B55-B46)*24</f>
        <v>213.33333333337214</v>
      </c>
      <c r="B55" s="4">
        <v>43748.520833333336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>
        <f>((((125440/325789)*9/5)*1000))</f>
        <v>693.06207391900898</v>
      </c>
      <c r="R55" s="2"/>
      <c r="S55" s="2"/>
      <c r="T55" s="2"/>
      <c r="U55" s="2"/>
      <c r="V55" s="2"/>
      <c r="W55" s="2"/>
      <c r="X55" s="2"/>
      <c r="Y55" s="2"/>
      <c r="Z55" s="2"/>
    </row>
    <row r="57" spans="1:31">
      <c r="J57" s="5">
        <f>C46-C53</f>
        <v>7.0000000000000062E-2</v>
      </c>
      <c r="K57" s="5">
        <f>E46-E47</f>
        <v>0.14999999999999991</v>
      </c>
    </row>
    <row r="58" spans="1:31">
      <c r="Q58" s="13">
        <f>R21-R26</f>
        <v>2.8264</v>
      </c>
      <c r="R58" s="13">
        <f>F20-F26</f>
        <v>0.40800000000000014</v>
      </c>
    </row>
    <row r="59" spans="1:31">
      <c r="Q59" s="13">
        <f>R34-R40</f>
        <v>5.9226000000000001</v>
      </c>
      <c r="R59" s="13">
        <f>F33-F40</f>
        <v>0.38600000000000012</v>
      </c>
    </row>
    <row r="60" spans="1:31">
      <c r="Q60" s="13">
        <f>T46-T53</f>
        <v>13.7524</v>
      </c>
      <c r="R60" s="13">
        <f>H46-H53</f>
        <v>0.44399999999999995</v>
      </c>
    </row>
  </sheetData>
  <mergeCells count="135">
    <mergeCell ref="V18:Y18"/>
    <mergeCell ref="F18:H18"/>
    <mergeCell ref="L15:N15"/>
    <mergeCell ref="I14:K14"/>
    <mergeCell ref="I8:K8"/>
    <mergeCell ref="I9:K9"/>
    <mergeCell ref="A3:B3"/>
    <mergeCell ref="A4:B4"/>
    <mergeCell ref="C4:Y4"/>
    <mergeCell ref="I5:K5"/>
    <mergeCell ref="L5:N5"/>
    <mergeCell ref="F5:H5"/>
    <mergeCell ref="F6:H6"/>
    <mergeCell ref="R6:U6"/>
    <mergeCell ref="O5:Q5"/>
    <mergeCell ref="O6:Q6"/>
    <mergeCell ref="R5:U5"/>
    <mergeCell ref="I11:K11"/>
    <mergeCell ref="I12:K12"/>
    <mergeCell ref="L18:N18"/>
    <mergeCell ref="R18:U18"/>
    <mergeCell ref="Z18:AC18"/>
    <mergeCell ref="F16:H16"/>
    <mergeCell ref="I16:K16"/>
    <mergeCell ref="L16:N16"/>
    <mergeCell ref="C18:E18"/>
    <mergeCell ref="A30:B30"/>
    <mergeCell ref="F31:H31"/>
    <mergeCell ref="I31:K31"/>
    <mergeCell ref="L31:N31"/>
    <mergeCell ref="V28:Y28"/>
    <mergeCell ref="F29:H29"/>
    <mergeCell ref="I29:K29"/>
    <mergeCell ref="L29:N29"/>
    <mergeCell ref="V29:Y29"/>
    <mergeCell ref="F28:H28"/>
    <mergeCell ref="I28:K28"/>
    <mergeCell ref="L28:N28"/>
    <mergeCell ref="R28:U28"/>
    <mergeCell ref="F19:H19"/>
    <mergeCell ref="Z19:AC19"/>
    <mergeCell ref="V19:Y19"/>
    <mergeCell ref="A17:B17"/>
    <mergeCell ref="C17:Y17"/>
    <mergeCell ref="I18:K18"/>
    <mergeCell ref="Z25:AC25"/>
    <mergeCell ref="I26:K26"/>
    <mergeCell ref="Z26:AC26"/>
    <mergeCell ref="I27:K27"/>
    <mergeCell ref="Z27:AC27"/>
    <mergeCell ref="Z33:AC33"/>
    <mergeCell ref="Z20:AC20"/>
    <mergeCell ref="I21:K21"/>
    <mergeCell ref="Z21:AC21"/>
    <mergeCell ref="Z22:AC22"/>
    <mergeCell ref="I23:K23"/>
    <mergeCell ref="Z23:AC23"/>
    <mergeCell ref="Z24:AC24"/>
    <mergeCell ref="Z34:AC34"/>
    <mergeCell ref="I35:K35"/>
    <mergeCell ref="Z35:AC35"/>
    <mergeCell ref="Z28:AC28"/>
    <mergeCell ref="R29:U29"/>
    <mergeCell ref="Z29:AC29"/>
    <mergeCell ref="C30:Y30"/>
    <mergeCell ref="Z31:AC31"/>
    <mergeCell ref="F32:H32"/>
    <mergeCell ref="I32:K32"/>
    <mergeCell ref="L32:N32"/>
    <mergeCell ref="Z32:AC32"/>
    <mergeCell ref="O31:Q31"/>
    <mergeCell ref="O32:Q32"/>
    <mergeCell ref="I33:K33"/>
    <mergeCell ref="V31:Y31"/>
    <mergeCell ref="V32:Y32"/>
    <mergeCell ref="R31:U31"/>
    <mergeCell ref="R32:U32"/>
    <mergeCell ref="Z36:AC36"/>
    <mergeCell ref="I37:K37"/>
    <mergeCell ref="Z37:AC37"/>
    <mergeCell ref="I38:K38"/>
    <mergeCell ref="Z38:AC38"/>
    <mergeCell ref="L42:N42"/>
    <mergeCell ref="R42:U42"/>
    <mergeCell ref="Z42:AC42"/>
    <mergeCell ref="I39:K39"/>
    <mergeCell ref="Z39:AC39"/>
    <mergeCell ref="I40:K40"/>
    <mergeCell ref="Z40:AC40"/>
    <mergeCell ref="I36:K36"/>
    <mergeCell ref="Z41:AC41"/>
    <mergeCell ref="A43:B43"/>
    <mergeCell ref="C43:Y43"/>
    <mergeCell ref="F44:H44"/>
    <mergeCell ref="I44:K44"/>
    <mergeCell ref="L44:N44"/>
    <mergeCell ref="O44:Q44"/>
    <mergeCell ref="R44:T44"/>
    <mergeCell ref="U44:W44"/>
    <mergeCell ref="X44:Z44"/>
    <mergeCell ref="C44:E44"/>
    <mergeCell ref="C42:E42"/>
    <mergeCell ref="F42:H42"/>
    <mergeCell ref="I42:K42"/>
    <mergeCell ref="V41:Y41"/>
    <mergeCell ref="V42:Y42"/>
    <mergeCell ref="L6:N6"/>
    <mergeCell ref="I7:K7"/>
    <mergeCell ref="C29:E29"/>
    <mergeCell ref="I24:K24"/>
    <mergeCell ref="I13:K13"/>
    <mergeCell ref="F41:H41"/>
    <mergeCell ref="I41:K41"/>
    <mergeCell ref="L41:N41"/>
    <mergeCell ref="R41:U41"/>
    <mergeCell ref="I34:K34"/>
    <mergeCell ref="I25:K25"/>
    <mergeCell ref="I19:K19"/>
    <mergeCell ref="L19:N19"/>
    <mergeCell ref="O18:Q18"/>
    <mergeCell ref="O19:Q19"/>
    <mergeCell ref="R19:U19"/>
    <mergeCell ref="I10:K10"/>
    <mergeCell ref="F15:H15"/>
    <mergeCell ref="I15:K15"/>
    <mergeCell ref="C19:E19"/>
    <mergeCell ref="C31:E31"/>
    <mergeCell ref="C32:E32"/>
    <mergeCell ref="C15:E15"/>
    <mergeCell ref="C16:E16"/>
    <mergeCell ref="I22:K22"/>
    <mergeCell ref="I20:K20"/>
    <mergeCell ref="C5:E5"/>
    <mergeCell ref="C6:E6"/>
    <mergeCell ref="I6:K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8"/>
  <sheetViews>
    <sheetView tabSelected="1" topLeftCell="G78" zoomScale="39" zoomScaleNormal="39" workbookViewId="0">
      <selection activeCell="T67" sqref="T67"/>
    </sheetView>
  </sheetViews>
  <sheetFormatPr defaultColWidth="8.85546875" defaultRowHeight="13.9"/>
  <cols>
    <col min="1" max="1" width="14.28515625" style="5" customWidth="1"/>
    <col min="2" max="2" width="25.7109375" style="5" customWidth="1"/>
    <col min="3" max="5" width="14.28515625" style="5" bestFit="1" customWidth="1"/>
    <col min="6" max="6" width="19" style="5" customWidth="1"/>
    <col min="7" max="7" width="27.28515625" style="5" customWidth="1"/>
    <col min="8" max="8" width="20.7109375" style="5" customWidth="1"/>
    <col min="9" max="9" width="22" style="5" customWidth="1"/>
    <col min="10" max="10" width="16.7109375" style="5" customWidth="1"/>
    <col min="11" max="11" width="16.5703125" style="5" customWidth="1"/>
    <col min="12" max="12" width="8.85546875" style="5"/>
    <col min="13" max="13" width="16.28515625" style="5" customWidth="1"/>
    <col min="14" max="14" width="12.7109375" style="5" customWidth="1"/>
    <col min="15" max="15" width="19.7109375" style="5" customWidth="1"/>
    <col min="16" max="16" width="12" style="5" customWidth="1"/>
    <col min="17" max="17" width="17.85546875" style="5" customWidth="1"/>
    <col min="18" max="16384" width="8.85546875" style="5"/>
  </cols>
  <sheetData>
    <row r="1" spans="1:25" ht="17.45">
      <c r="A1" s="7">
        <v>43709</v>
      </c>
      <c r="B1" s="8"/>
    </row>
    <row r="2" spans="1:25" ht="17.45">
      <c r="A2" s="8" t="s">
        <v>641</v>
      </c>
      <c r="B2" s="8"/>
    </row>
    <row r="3" spans="1:25" ht="17.45">
      <c r="A3" s="172" t="s">
        <v>642</v>
      </c>
      <c r="B3" s="172"/>
    </row>
    <row r="4" spans="1:25" ht="17.45">
      <c r="A4" s="172" t="s">
        <v>654</v>
      </c>
      <c r="B4" s="172"/>
      <c r="C4" s="87"/>
      <c r="D4" s="87"/>
      <c r="E4" s="87"/>
      <c r="F4" s="87"/>
      <c r="G4" s="87"/>
      <c r="H4" s="87"/>
      <c r="I4" s="87"/>
      <c r="J4" s="113" t="s">
        <v>653</v>
      </c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5">
      <c r="A5" s="1" t="s">
        <v>19</v>
      </c>
      <c r="B5" s="1" t="s">
        <v>20</v>
      </c>
      <c r="C5" s="1" t="s">
        <v>14</v>
      </c>
      <c r="D5" s="1" t="s">
        <v>655</v>
      </c>
      <c r="E5" s="1" t="s">
        <v>646</v>
      </c>
      <c r="F5" s="1" t="s">
        <v>656</v>
      </c>
      <c r="G5" s="1" t="s">
        <v>657</v>
      </c>
      <c r="H5" s="1" t="s">
        <v>658</v>
      </c>
      <c r="J5" s="1" t="s">
        <v>19</v>
      </c>
      <c r="K5" s="1" t="s">
        <v>20</v>
      </c>
      <c r="L5" s="1" t="s">
        <v>14</v>
      </c>
      <c r="M5" s="1" t="s">
        <v>655</v>
      </c>
      <c r="N5" s="1" t="s">
        <v>646</v>
      </c>
      <c r="O5" s="1" t="s">
        <v>656</v>
      </c>
      <c r="P5" s="1" t="s">
        <v>658</v>
      </c>
    </row>
    <row r="6" spans="1:25">
      <c r="A6" s="101">
        <f>(B6-B6)*24</f>
        <v>0</v>
      </c>
      <c r="B6" s="100">
        <v>44180.4375</v>
      </c>
      <c r="C6" s="2">
        <v>1.51</v>
      </c>
      <c r="D6" s="2">
        <f>1.023*2</f>
        <v>2.0459999999999998</v>
      </c>
      <c r="E6" s="2">
        <v>0</v>
      </c>
      <c r="F6" s="99">
        <f>(((8005/652471)*5/25)*1000)</f>
        <v>2.4537489022500618</v>
      </c>
      <c r="G6" s="99">
        <f t="shared" ref="G6:G14" si="0">((15*H6)/6)</f>
        <v>60.465000000000003</v>
      </c>
      <c r="H6" s="98">
        <f>8.062*3</f>
        <v>24.186</v>
      </c>
      <c r="J6" s="101">
        <f>(K6-K6)*24</f>
        <v>0</v>
      </c>
      <c r="K6" s="100">
        <v>44290.4375</v>
      </c>
      <c r="L6" s="6">
        <v>1.49</v>
      </c>
      <c r="M6" s="2">
        <v>2.0150000000000001</v>
      </c>
      <c r="N6" s="2">
        <v>0</v>
      </c>
      <c r="O6" s="99">
        <f>(((947/734256)*25/25)*1000)</f>
        <v>1.2897409078032733</v>
      </c>
      <c r="P6" s="98">
        <f>5.99*4</f>
        <v>23.96</v>
      </c>
    </row>
    <row r="7" spans="1:25">
      <c r="A7" s="101">
        <f>(B7-B6)*24</f>
        <v>36.999999999941792</v>
      </c>
      <c r="B7" s="100">
        <v>44181.979166666664</v>
      </c>
      <c r="C7" s="2">
        <v>1.46</v>
      </c>
      <c r="D7" s="2">
        <f>1.001*2</f>
        <v>2.0019999999999998</v>
      </c>
      <c r="E7" s="2">
        <v>8.9999999999999993E-3</v>
      </c>
      <c r="F7" s="105">
        <f>(((8006/682056)*5/15)*1000)</f>
        <v>3.912679701764469</v>
      </c>
      <c r="G7" s="99">
        <f t="shared" si="0"/>
        <v>58.777499999999996</v>
      </c>
      <c r="H7" s="98">
        <f>7.837*3</f>
        <v>23.510999999999999</v>
      </c>
      <c r="J7" s="101">
        <f>(K7-K6)*24</f>
        <v>50.000000000058208</v>
      </c>
      <c r="K7" s="100">
        <v>44292.520833333336</v>
      </c>
      <c r="L7" s="6">
        <v>1.47</v>
      </c>
      <c r="M7" s="2">
        <v>2.0110000000000001</v>
      </c>
      <c r="N7" s="2">
        <v>0</v>
      </c>
      <c r="O7" s="99">
        <f>(((665/605378)*25/25)*1000)</f>
        <v>1.0984872261628271</v>
      </c>
      <c r="P7" s="98">
        <f>5.806*4</f>
        <v>23.224</v>
      </c>
    </row>
    <row r="8" spans="1:25">
      <c r="A8" s="101">
        <f>(B8-B6)*24</f>
        <v>50.499999999941792</v>
      </c>
      <c r="B8" s="100">
        <v>44182.541666666664</v>
      </c>
      <c r="C8" s="2">
        <v>1.35</v>
      </c>
      <c r="D8" s="2">
        <f>0.973*2</f>
        <v>1.946</v>
      </c>
      <c r="E8" s="2">
        <v>1.6E-2</v>
      </c>
      <c r="F8" s="99">
        <f>(((20465/523182)*5/5)*1000)</f>
        <v>39.116406910023663</v>
      </c>
      <c r="G8" s="99">
        <f t="shared" si="0"/>
        <v>52.462499999999999</v>
      </c>
      <c r="H8" s="98">
        <f>6.995*3</f>
        <v>20.984999999999999</v>
      </c>
      <c r="J8" s="101">
        <f>(K8-K6)*24</f>
        <v>96.083333333255723</v>
      </c>
      <c r="K8" s="100">
        <v>44294.440972222219</v>
      </c>
      <c r="L8" s="6">
        <v>1.43</v>
      </c>
      <c r="M8" s="2">
        <v>2.0089999999999999</v>
      </c>
      <c r="N8" s="2">
        <v>0</v>
      </c>
      <c r="O8" s="99">
        <f>(((947/724058)*25/25)*1000)</f>
        <v>1.3079062727019108</v>
      </c>
      <c r="P8" s="98">
        <f>5.715*4</f>
        <v>22.86</v>
      </c>
    </row>
    <row r="9" spans="1:25">
      <c r="A9" s="101">
        <f>(B9-B6)*24</f>
        <v>74.25</v>
      </c>
      <c r="B9" s="100">
        <v>44183.53125</v>
      </c>
      <c r="C9" s="2">
        <v>1.26</v>
      </c>
      <c r="D9" s="2">
        <f>0.954*2</f>
        <v>1.9079999999999999</v>
      </c>
      <c r="E9" s="2">
        <v>5.8000000000000003E-2</v>
      </c>
      <c r="F9" s="99">
        <f>(((26485/523182)*5/5)*1000)</f>
        <v>50.622918984215815</v>
      </c>
      <c r="G9" s="99">
        <f t="shared" si="0"/>
        <v>45.134999999999998</v>
      </c>
      <c r="H9" s="98">
        <f>6.018*3</f>
        <v>18.053999999999998</v>
      </c>
      <c r="J9" s="101">
        <f>(K9-K6)*24</f>
        <v>146.00000000005821</v>
      </c>
      <c r="K9" s="100">
        <v>44296.520833333336</v>
      </c>
      <c r="L9" s="6">
        <v>1.4</v>
      </c>
      <c r="M9" s="2">
        <v>2.0049999999999999</v>
      </c>
      <c r="N9" s="2">
        <v>0</v>
      </c>
      <c r="O9" s="99">
        <f>(((1087/802564)*25/25)*1000)</f>
        <v>1.3544091187743283</v>
      </c>
      <c r="P9" s="98">
        <f>5.723*4</f>
        <v>22.891999999999999</v>
      </c>
    </row>
    <row r="10" spans="1:25">
      <c r="A10" s="101">
        <f>(B10-B6)*24</f>
        <v>101.00000000005821</v>
      </c>
      <c r="B10" s="100">
        <v>44184.645833333336</v>
      </c>
      <c r="C10" s="2">
        <v>1.1399999999999999</v>
      </c>
      <c r="D10" s="2">
        <f>0.923*2</f>
        <v>1.8460000000000001</v>
      </c>
      <c r="E10" s="2">
        <v>9.6000000000000002E-2</v>
      </c>
      <c r="F10" s="99">
        <f>(((55684/806427)*5/5)*1000)</f>
        <v>69.050267414161482</v>
      </c>
      <c r="G10" s="99">
        <f t="shared" si="0"/>
        <v>39.615000000000002</v>
      </c>
      <c r="H10" s="98">
        <f>5.282*3</f>
        <v>15.846</v>
      </c>
      <c r="J10" s="101">
        <f>(K10-K6)*24</f>
        <v>191.08333333331393</v>
      </c>
      <c r="K10" s="100">
        <v>44298.399305555555</v>
      </c>
      <c r="L10" s="6">
        <v>1.38</v>
      </c>
      <c r="M10" s="2">
        <v>2.0009999999999999</v>
      </c>
      <c r="N10" s="2">
        <v>0</v>
      </c>
      <c r="O10" s="99">
        <f>(((1007/752146)*25/25)*1000)</f>
        <v>1.3388358111324135</v>
      </c>
      <c r="P10" s="98"/>
    </row>
    <row r="11" spans="1:25">
      <c r="A11" s="101">
        <f>(B11-B6)*24</f>
        <v>126.24999999994179</v>
      </c>
      <c r="B11" s="100">
        <v>44185.697916666664</v>
      </c>
      <c r="C11" s="2">
        <v>0.96</v>
      </c>
      <c r="D11" s="2">
        <f>0.912*2</f>
        <v>1.8240000000000001</v>
      </c>
      <c r="E11" s="2">
        <v>0.108</v>
      </c>
      <c r="F11" s="99">
        <f>(((60152/806427)*5/5)*1000)</f>
        <v>74.590756509888678</v>
      </c>
      <c r="G11" s="99">
        <f t="shared" si="0"/>
        <v>37.605000000000004</v>
      </c>
      <c r="H11" s="98">
        <f>5.014*3</f>
        <v>15.042000000000002</v>
      </c>
      <c r="J11" s="110"/>
      <c r="K11" s="63"/>
      <c r="L11" s="47"/>
      <c r="P11" s="32"/>
    </row>
    <row r="12" spans="1:25">
      <c r="A12" s="101">
        <f>(B12-B6)*24</f>
        <v>150.83333333325572</v>
      </c>
      <c r="B12" s="100">
        <v>44186.722222222219</v>
      </c>
      <c r="C12" s="104">
        <v>0.82</v>
      </c>
      <c r="D12" s="2">
        <f>0.895*2</f>
        <v>1.79</v>
      </c>
      <c r="E12" s="2">
        <v>0.17199999999999999</v>
      </c>
      <c r="F12" s="99">
        <f>(((65347/721064)*5/5)*1000)</f>
        <v>90.625797432682816</v>
      </c>
      <c r="G12" s="99">
        <f t="shared" si="0"/>
        <v>33.187499999999993</v>
      </c>
      <c r="H12" s="98">
        <f>4.425*3</f>
        <v>13.274999999999999</v>
      </c>
    </row>
    <row r="13" spans="1:25">
      <c r="A13" s="101">
        <f>(B13-B6)*24</f>
        <v>168</v>
      </c>
      <c r="B13" s="100">
        <v>44187.4375</v>
      </c>
      <c r="C13" s="2">
        <v>0.69</v>
      </c>
      <c r="D13" s="2">
        <f>0.869*2</f>
        <v>1.738</v>
      </c>
      <c r="E13" s="2">
        <v>0.20599999999999999</v>
      </c>
      <c r="F13" s="99">
        <f>(((74509/721064)*5/5)*1000)</f>
        <v>103.33202045865555</v>
      </c>
      <c r="G13" s="99">
        <f t="shared" si="0"/>
        <v>29.430000000000003</v>
      </c>
      <c r="H13" s="98">
        <f>3.924*3</f>
        <v>11.772</v>
      </c>
      <c r="J13" s="110"/>
      <c r="K13" s="63"/>
      <c r="L13" s="47"/>
      <c r="O13" s="105"/>
      <c r="P13" s="32"/>
    </row>
    <row r="14" spans="1:25">
      <c r="A14" s="101">
        <f>(B14-B6)*24</f>
        <v>193.5</v>
      </c>
      <c r="B14" s="100">
        <v>44188.5</v>
      </c>
      <c r="C14" s="2">
        <v>0.43</v>
      </c>
      <c r="D14" s="2">
        <f>0.847*2</f>
        <v>1.694</v>
      </c>
      <c r="E14" s="2">
        <v>0.254</v>
      </c>
      <c r="F14" s="99">
        <f>(((81247/721064)*5/5)*1000)</f>
        <v>112.6765446617776</v>
      </c>
      <c r="G14" s="99">
        <f t="shared" si="0"/>
        <v>22.694999999999997</v>
      </c>
      <c r="H14" s="98">
        <f>3.026*3</f>
        <v>9.0779999999999994</v>
      </c>
    </row>
    <row r="15" spans="1:25">
      <c r="A15" s="110"/>
      <c r="B15" s="63"/>
      <c r="F15" s="105"/>
      <c r="G15" s="105"/>
      <c r="H15" s="32"/>
      <c r="J15" s="63"/>
      <c r="N15" s="105"/>
      <c r="O15" s="105"/>
    </row>
    <row r="16" spans="1:25" ht="15" customHeight="1">
      <c r="B16" s="86"/>
    </row>
    <row r="17" spans="1:24" ht="17.45">
      <c r="A17" s="72" t="s">
        <v>659</v>
      </c>
      <c r="B17" s="72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</row>
    <row r="18" spans="1:24">
      <c r="A18" s="1" t="s">
        <v>19</v>
      </c>
      <c r="B18" s="1" t="s">
        <v>20</v>
      </c>
      <c r="C18" s="1" t="s">
        <v>14</v>
      </c>
      <c r="D18" s="1" t="s">
        <v>655</v>
      </c>
      <c r="E18" s="1" t="s">
        <v>646</v>
      </c>
      <c r="F18" s="1" t="s">
        <v>656</v>
      </c>
      <c r="G18" s="1" t="s">
        <v>657</v>
      </c>
      <c r="H18" s="1" t="s">
        <v>658</v>
      </c>
      <c r="J18" s="1" t="s">
        <v>19</v>
      </c>
      <c r="K18" s="1" t="s">
        <v>20</v>
      </c>
      <c r="L18" s="1" t="s">
        <v>14</v>
      </c>
      <c r="M18" s="1" t="s">
        <v>655</v>
      </c>
      <c r="N18" s="1" t="s">
        <v>646</v>
      </c>
      <c r="O18" s="1" t="s">
        <v>656</v>
      </c>
      <c r="P18" s="1" t="s">
        <v>658</v>
      </c>
    </row>
    <row r="19" spans="1:24">
      <c r="A19" s="101">
        <f>(B19-B19)*24</f>
        <v>0</v>
      </c>
      <c r="B19" s="100">
        <v>44170.4375</v>
      </c>
      <c r="C19" s="2">
        <v>1.52</v>
      </c>
      <c r="D19" s="2">
        <f>1.078*2</f>
        <v>2.1560000000000001</v>
      </c>
      <c r="E19" s="2">
        <v>0</v>
      </c>
      <c r="F19" s="107">
        <f>(((5526/869524)*5/25)*1000)</f>
        <v>1.2710402473077222</v>
      </c>
      <c r="G19" s="12">
        <v>15.46</v>
      </c>
      <c r="H19" s="98">
        <v>6.1840000000000002</v>
      </c>
      <c r="I19" s="13"/>
      <c r="J19" s="101">
        <f>(K19-K19)*24</f>
        <v>0</v>
      </c>
      <c r="K19" s="100">
        <v>44290.4375</v>
      </c>
      <c r="L19" s="6">
        <v>1.51</v>
      </c>
      <c r="M19" s="2">
        <v>2.0230000000000001</v>
      </c>
      <c r="N19" s="2">
        <v>0</v>
      </c>
      <c r="O19" s="99">
        <f>(((1021/734256)*25/25)*1000)</f>
        <v>1.3905231962694209</v>
      </c>
      <c r="P19" s="98">
        <v>5.9530000000000003</v>
      </c>
    </row>
    <row r="20" spans="1:24">
      <c r="A20" s="101">
        <f>(B20-B19)*24</f>
        <v>26.000000000058208</v>
      </c>
      <c r="B20" s="100">
        <v>44171.520833333336</v>
      </c>
      <c r="C20" s="2">
        <v>1.41</v>
      </c>
      <c r="D20" s="2">
        <f>0.998*2</f>
        <v>1.996</v>
      </c>
      <c r="E20" s="2">
        <v>7.0000000000000001E-3</v>
      </c>
      <c r="F20" s="105">
        <f>(((55268/632589)*5/15)*1000)</f>
        <v>29.122647827683799</v>
      </c>
      <c r="G20" s="12">
        <v>14.737499999999999</v>
      </c>
      <c r="H20" s="98">
        <v>5.8949999999999996</v>
      </c>
      <c r="I20" s="13"/>
      <c r="J20" s="101">
        <f>(K20-K19)*24</f>
        <v>50.000000000058208</v>
      </c>
      <c r="K20" s="100">
        <v>44292.520833333336</v>
      </c>
      <c r="L20" s="6">
        <v>1.47</v>
      </c>
      <c r="M20" s="2">
        <v>2.0150000000000001</v>
      </c>
      <c r="N20" s="2">
        <v>0</v>
      </c>
      <c r="O20" s="99">
        <f>(((913/605378)*25/25)*1000)</f>
        <v>1.5081486277994904</v>
      </c>
      <c r="P20" s="98">
        <v>5.9020000000000001</v>
      </c>
    </row>
    <row r="21" spans="1:24">
      <c r="A21" s="101">
        <f>(B21-B19)*24</f>
        <v>49.083333333372138</v>
      </c>
      <c r="B21" s="100">
        <v>44172.482638888891</v>
      </c>
      <c r="C21" s="2">
        <v>1.27</v>
      </c>
      <c r="D21" s="2">
        <f>0.952*2</f>
        <v>1.9039999999999999</v>
      </c>
      <c r="E21" s="2">
        <v>5.3999999999999999E-2</v>
      </c>
      <c r="F21" s="107">
        <f>(((62304/871235)*5/5)*1000)</f>
        <v>71.512278547119891</v>
      </c>
      <c r="G21" s="12">
        <v>13.8025</v>
      </c>
      <c r="H21" s="98">
        <v>5.5209999999999999</v>
      </c>
      <c r="I21" s="13"/>
      <c r="J21" s="101">
        <f>(K21-K19)*24</f>
        <v>96.083333333255723</v>
      </c>
      <c r="K21" s="100">
        <v>44294.440972222219</v>
      </c>
      <c r="L21" s="6">
        <v>1.43</v>
      </c>
      <c r="M21" s="2">
        <v>2.0059999999999998</v>
      </c>
      <c r="N21" s="2">
        <v>0</v>
      </c>
      <c r="O21" s="99">
        <f>(((1011/724058)*25/25)*1000)</f>
        <v>1.3962969817335078</v>
      </c>
      <c r="P21" s="98">
        <v>5.8550000000000004</v>
      </c>
    </row>
    <row r="22" spans="1:24">
      <c r="A22" s="101">
        <f>(B22-B19)*24</f>
        <v>71.499999999941792</v>
      </c>
      <c r="B22" s="100">
        <v>44173.416666666664</v>
      </c>
      <c r="C22" s="2">
        <v>0.96</v>
      </c>
      <c r="D22" s="2">
        <f>0.903*2</f>
        <v>1.806</v>
      </c>
      <c r="E22" s="2">
        <v>9.2999999999999999E-2</v>
      </c>
      <c r="F22" s="107">
        <f>(((88045/715632)*5/5)*1000)</f>
        <v>123.03111096205872</v>
      </c>
      <c r="G22" s="12">
        <v>12.404999999999999</v>
      </c>
      <c r="H22" s="98">
        <f>2.481*2</f>
        <v>4.9619999999999997</v>
      </c>
      <c r="I22" s="13"/>
      <c r="J22" s="101">
        <f>(K22-K19)*24</f>
        <v>146.00000000005821</v>
      </c>
      <c r="K22" s="100">
        <v>44296.520833333336</v>
      </c>
      <c r="L22" s="6">
        <v>1.4</v>
      </c>
      <c r="M22" s="2">
        <v>2.0009999999999999</v>
      </c>
      <c r="N22" s="2">
        <v>0</v>
      </c>
      <c r="O22" s="99">
        <f>(((1151/802564)*25/25)*1000)</f>
        <v>1.4341535379109953</v>
      </c>
      <c r="P22" s="98">
        <v>5.806</v>
      </c>
    </row>
    <row r="23" spans="1:24">
      <c r="A23" s="101">
        <f>(B23-B19)*24</f>
        <v>98.499999999941792</v>
      </c>
      <c r="B23" s="100">
        <v>44174.541666666664</v>
      </c>
      <c r="C23" s="2">
        <v>0.54</v>
      </c>
      <c r="D23" s="2">
        <f>0.862*2</f>
        <v>1.724</v>
      </c>
      <c r="E23" s="2">
        <v>0.114</v>
      </c>
      <c r="F23" s="107">
        <f>(((88847/432856)*5/5)*1000)</f>
        <v>205.25763764392775</v>
      </c>
      <c r="G23" s="12">
        <v>10.627000000000001</v>
      </c>
      <c r="H23" s="98">
        <f>2.1254*2</f>
        <v>4.2507999999999999</v>
      </c>
      <c r="I23" s="13"/>
      <c r="J23" s="101">
        <f>(K23-K19)*24</f>
        <v>191.08333333331393</v>
      </c>
      <c r="K23" s="100">
        <v>44298.399305555555</v>
      </c>
      <c r="L23" s="6">
        <v>1.38</v>
      </c>
      <c r="M23" s="2">
        <v>1.998</v>
      </c>
      <c r="N23" s="2">
        <v>0</v>
      </c>
      <c r="O23" s="99">
        <f>(((996/752146)*25/25)*1000)</f>
        <v>1.324210990951225</v>
      </c>
      <c r="P23" s="98"/>
    </row>
    <row r="24" spans="1:24">
      <c r="A24" s="101">
        <f>(B24-B19)*24</f>
        <v>122.25</v>
      </c>
      <c r="B24" s="100">
        <v>44175.53125</v>
      </c>
      <c r="C24" s="2">
        <v>0.21</v>
      </c>
      <c r="D24" s="2">
        <f>0.825*2</f>
        <v>1.65</v>
      </c>
      <c r="E24" s="2">
        <v>0.17299999999999999</v>
      </c>
      <c r="F24" s="107">
        <f>(((222417/820752)*5/5)*1000)</f>
        <v>270.99172466226094</v>
      </c>
      <c r="G24" s="12">
        <v>7.53</v>
      </c>
      <c r="H24" s="98">
        <f>1.506*2</f>
        <v>3.012</v>
      </c>
      <c r="I24" s="108"/>
      <c r="J24" s="110"/>
      <c r="K24" s="63"/>
      <c r="L24" s="47"/>
      <c r="O24" s="105"/>
      <c r="P24" s="32"/>
    </row>
    <row r="25" spans="1:24">
      <c r="A25" s="101">
        <f>(B25-B19)*24</f>
        <v>147.50000000005821</v>
      </c>
      <c r="B25" s="100">
        <v>44176.583333333336</v>
      </c>
      <c r="C25" s="104">
        <v>0.01</v>
      </c>
      <c r="D25" s="2">
        <f>0.801*2</f>
        <v>1.6020000000000001</v>
      </c>
      <c r="E25" s="2">
        <v>0.29399999999999998</v>
      </c>
      <c r="F25" s="107">
        <f>(((272847/625378)*5/5)*1000)</f>
        <v>436.29133100300936</v>
      </c>
      <c r="G25" s="12">
        <v>6.294999999999999</v>
      </c>
      <c r="H25" s="103">
        <v>2.5179999999999998</v>
      </c>
      <c r="I25" s="108"/>
      <c r="J25" s="110"/>
      <c r="K25" s="63"/>
      <c r="L25" s="47"/>
      <c r="O25" s="105"/>
      <c r="P25" s="32"/>
    </row>
    <row r="26" spans="1:24">
      <c r="A26" s="101">
        <f>(B26-B19)*24</f>
        <v>172.25000000005821</v>
      </c>
      <c r="B26" s="100">
        <v>44177.614583333336</v>
      </c>
      <c r="C26" s="2">
        <v>0</v>
      </c>
      <c r="D26" s="2">
        <f>0.702*2</f>
        <v>1.4039999999999999</v>
      </c>
      <c r="E26" s="2">
        <v>0.35199999999999998</v>
      </c>
      <c r="F26" s="107">
        <f>(((363564/635219)*5/5)*1000)</f>
        <v>572.34434108551534</v>
      </c>
      <c r="G26" s="12">
        <v>2.6824999999999997</v>
      </c>
      <c r="H26" s="98">
        <v>1.073</v>
      </c>
      <c r="I26" s="13"/>
      <c r="J26" s="110"/>
      <c r="K26" s="63"/>
      <c r="L26" s="47"/>
      <c r="O26" s="105"/>
      <c r="P26" s="32"/>
    </row>
    <row r="27" spans="1:24">
      <c r="A27" s="101">
        <f>(B27-B19)*24</f>
        <v>197.00000000005821</v>
      </c>
      <c r="B27" s="100">
        <v>44178.645833333336</v>
      </c>
      <c r="C27" s="2">
        <v>0</v>
      </c>
      <c r="D27" s="2">
        <f>0.658*2</f>
        <v>1.3160000000000001</v>
      </c>
      <c r="E27" s="2">
        <v>0.39600000000000002</v>
      </c>
      <c r="F27" s="107">
        <f>(((345264/523604)*5/5)*1000)</f>
        <v>659.39908786029139</v>
      </c>
      <c r="G27" s="12">
        <v>2.3924999999999996</v>
      </c>
      <c r="H27" s="98">
        <v>0.95699999999999996</v>
      </c>
      <c r="J27" s="110"/>
      <c r="K27" s="63"/>
      <c r="L27" s="47"/>
      <c r="O27" s="105"/>
      <c r="P27" s="32"/>
    </row>
    <row r="28" spans="1:24">
      <c r="A28" s="2"/>
      <c r="B28" s="4"/>
      <c r="C28" s="4"/>
      <c r="D28" s="2"/>
      <c r="E28" s="2"/>
      <c r="F28" s="2"/>
      <c r="G28" s="2"/>
      <c r="H28" s="2"/>
      <c r="J28" s="63"/>
      <c r="N28" s="105"/>
      <c r="O28" s="105"/>
    </row>
    <row r="29" spans="1:24" ht="17.45">
      <c r="A29" s="171" t="s">
        <v>660</v>
      </c>
      <c r="B29" s="171"/>
      <c r="C29" s="106"/>
      <c r="D29" s="106"/>
      <c r="E29" s="106"/>
      <c r="F29" s="106"/>
      <c r="G29" s="106"/>
      <c r="H29" s="106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4">
      <c r="A30" s="1" t="s">
        <v>19</v>
      </c>
      <c r="B30" s="1" t="s">
        <v>20</v>
      </c>
      <c r="C30" s="1" t="s">
        <v>14</v>
      </c>
      <c r="D30" s="1" t="s">
        <v>655</v>
      </c>
      <c r="E30" s="1" t="s">
        <v>646</v>
      </c>
      <c r="F30" s="1" t="s">
        <v>656</v>
      </c>
      <c r="G30" s="1" t="s">
        <v>657</v>
      </c>
      <c r="H30" s="1" t="s">
        <v>658</v>
      </c>
      <c r="J30" s="1" t="s">
        <v>19</v>
      </c>
      <c r="K30" s="1" t="s">
        <v>20</v>
      </c>
      <c r="L30" s="1" t="s">
        <v>14</v>
      </c>
      <c r="M30" s="1" t="s">
        <v>655</v>
      </c>
      <c r="N30" s="1" t="s">
        <v>646</v>
      </c>
      <c r="O30" s="1" t="s">
        <v>656</v>
      </c>
      <c r="P30" s="1" t="s">
        <v>658</v>
      </c>
    </row>
    <row r="31" spans="1:24">
      <c r="A31" s="101">
        <f>(B31-B31)*24</f>
        <v>0</v>
      </c>
      <c r="B31" s="100">
        <v>44170.4375</v>
      </c>
      <c r="C31" s="2">
        <v>1.49</v>
      </c>
      <c r="D31" s="2">
        <f>1.059*2</f>
        <v>2.1179999999999999</v>
      </c>
      <c r="E31" s="2">
        <v>0</v>
      </c>
      <c r="F31" s="99">
        <f>(((3968/869524)*5/25)*1000)</f>
        <v>0.91268326118658027</v>
      </c>
      <c r="G31" s="99">
        <f t="shared" ref="G31:G39" si="1">((15*H31)/6)</f>
        <v>15.512500000000001</v>
      </c>
      <c r="H31" s="98">
        <v>6.2050000000000001</v>
      </c>
      <c r="J31" s="101">
        <f>(K31-K31)*24</f>
        <v>0</v>
      </c>
      <c r="K31" s="100">
        <v>44290.4375</v>
      </c>
      <c r="L31" s="6">
        <v>1.49</v>
      </c>
      <c r="M31" s="2">
        <v>2.0179999999999998</v>
      </c>
      <c r="N31" s="2">
        <v>0</v>
      </c>
      <c r="O31" s="99">
        <f>(((835/734256)*25/25)*1000)</f>
        <v>1.1372055522869409</v>
      </c>
      <c r="P31" s="98">
        <v>6.0049999999999999</v>
      </c>
    </row>
    <row r="32" spans="1:24">
      <c r="A32" s="101">
        <f>(B32-B31)*24</f>
        <v>26.000000000058208</v>
      </c>
      <c r="B32" s="100">
        <v>44171.520833333336</v>
      </c>
      <c r="C32" s="2">
        <v>1.29</v>
      </c>
      <c r="D32" s="2">
        <f>0.979*2</f>
        <v>1.958</v>
      </c>
      <c r="E32" s="2">
        <v>5.0000000000000001E-3</v>
      </c>
      <c r="F32" s="105">
        <f>(((42856/632589)*5/15)*1000)</f>
        <v>22.582329653745692</v>
      </c>
      <c r="G32" s="99">
        <f t="shared" si="1"/>
        <v>14.815</v>
      </c>
      <c r="H32" s="98">
        <v>5.9260000000000002</v>
      </c>
      <c r="J32" s="101">
        <f>(K32-K31)*24</f>
        <v>50.000000000058208</v>
      </c>
      <c r="K32" s="100">
        <v>44292.520833333336</v>
      </c>
      <c r="L32" s="6">
        <v>1.47</v>
      </c>
      <c r="M32" s="2">
        <v>1.9950000000000001</v>
      </c>
      <c r="N32" s="2">
        <v>0</v>
      </c>
      <c r="O32" s="99">
        <f>(((729/605378)*25/25)*1000)</f>
        <v>1.204206297552934</v>
      </c>
      <c r="P32" s="98">
        <v>6.0069999999999997</v>
      </c>
    </row>
    <row r="33" spans="1:25">
      <c r="A33" s="101">
        <f>(B33-B31)*24</f>
        <v>49.083333333372138</v>
      </c>
      <c r="B33" s="100">
        <v>44172.482638888891</v>
      </c>
      <c r="C33" s="2">
        <v>1.06</v>
      </c>
      <c r="D33" s="2">
        <f>0.943*2</f>
        <v>1.8859999999999999</v>
      </c>
      <c r="E33" s="2">
        <v>6.0999999999999999E-2</v>
      </c>
      <c r="F33" s="99">
        <f>(((53987/871235)*5/5)*1000)</f>
        <v>61.966059673911182</v>
      </c>
      <c r="G33" s="99">
        <f t="shared" si="1"/>
        <v>13.354999999999999</v>
      </c>
      <c r="H33" s="98">
        <v>5.3419999999999996</v>
      </c>
      <c r="J33" s="101">
        <f>(K33-K31)*24</f>
        <v>96.083333333255723</v>
      </c>
      <c r="K33" s="100">
        <v>44294.440972222219</v>
      </c>
      <c r="L33" s="6">
        <v>1.43</v>
      </c>
      <c r="M33" s="2">
        <v>1.9970000000000001</v>
      </c>
      <c r="N33" s="2">
        <v>0</v>
      </c>
      <c r="O33" s="99">
        <f>(((1025/724058)*25/25)*1000)</f>
        <v>1.4156324493341692</v>
      </c>
      <c r="P33" s="98">
        <v>5.9960000000000004</v>
      </c>
    </row>
    <row r="34" spans="1:25">
      <c r="A34" s="101">
        <f>(B34-B31)*24</f>
        <v>71.499999999941792</v>
      </c>
      <c r="B34" s="100">
        <v>44173.416666666664</v>
      </c>
      <c r="C34" s="2">
        <v>0.84</v>
      </c>
      <c r="D34" s="2">
        <f>0.919*2</f>
        <v>1.8380000000000001</v>
      </c>
      <c r="E34" s="2">
        <v>9.8000000000000004E-2</v>
      </c>
      <c r="F34" s="99">
        <f>(((81921/715632)*5/5)*1000)</f>
        <v>114.47364008317122</v>
      </c>
      <c r="G34" s="99">
        <f t="shared" si="1"/>
        <v>10.770000000000001</v>
      </c>
      <c r="H34" s="98">
        <f>2.154*2</f>
        <v>4.3079999999999998</v>
      </c>
      <c r="J34" s="102">
        <f>(K34-K31)*24</f>
        <v>146.00000000005821</v>
      </c>
      <c r="K34" s="111">
        <v>44296.520833333336</v>
      </c>
      <c r="L34" s="112">
        <v>1.4</v>
      </c>
      <c r="M34" s="104">
        <v>1.9850000000000001</v>
      </c>
      <c r="N34" s="104">
        <v>0</v>
      </c>
      <c r="O34" s="99">
        <f>(((996/802564)*25/25)*1000)</f>
        <v>1.2410225228143799</v>
      </c>
      <c r="P34" s="98">
        <v>5.9039999999999999</v>
      </c>
    </row>
    <row r="35" spans="1:25">
      <c r="A35" s="101">
        <f>(B35-B31)*24</f>
        <v>98.499999999941792</v>
      </c>
      <c r="B35" s="100">
        <v>44174.541666666664</v>
      </c>
      <c r="C35" s="2">
        <v>0.35</v>
      </c>
      <c r="D35" s="2">
        <f>0.891*2</f>
        <v>1.782</v>
      </c>
      <c r="E35" s="2">
        <v>0.126</v>
      </c>
      <c r="F35" s="99">
        <f>(((86432/432856)*5/5)*1000)</f>
        <v>199.67841499251483</v>
      </c>
      <c r="G35" s="99">
        <f t="shared" si="1"/>
        <v>10.79</v>
      </c>
      <c r="H35" s="98">
        <f>2.158*2</f>
        <v>4.3159999999999998</v>
      </c>
      <c r="J35" s="101">
        <f>(K35-K31)*24</f>
        <v>191.08333333331393</v>
      </c>
      <c r="K35" s="100">
        <v>44298.399305555555</v>
      </c>
      <c r="L35" s="6">
        <v>1.38</v>
      </c>
      <c r="M35" s="2">
        <v>1.972</v>
      </c>
      <c r="N35" s="2">
        <v>0</v>
      </c>
      <c r="O35" s="99">
        <f>(((1017/752146)*25/25)*1000)</f>
        <v>1.3521311022062208</v>
      </c>
      <c r="P35" s="98"/>
    </row>
    <row r="36" spans="1:25">
      <c r="A36" s="101">
        <f>(B36-B31)*24</f>
        <v>122.25</v>
      </c>
      <c r="B36" s="100">
        <v>44175.53125</v>
      </c>
      <c r="C36" s="2">
        <v>0.14000000000000001</v>
      </c>
      <c r="D36" s="2">
        <f>0.857*2</f>
        <v>1.714</v>
      </c>
      <c r="E36" s="2">
        <v>0.19800000000000001</v>
      </c>
      <c r="F36" s="99">
        <f>(((185264/820752)*5/5)*1000)</f>
        <v>225.72470124958571</v>
      </c>
      <c r="G36" s="99">
        <f t="shared" si="1"/>
        <v>8.754999999999999</v>
      </c>
      <c r="H36" s="98">
        <f>1.751*2</f>
        <v>3.5019999999999998</v>
      </c>
      <c r="J36" s="110"/>
      <c r="K36" s="63"/>
      <c r="L36" s="47"/>
      <c r="O36" s="105"/>
      <c r="P36" s="105"/>
      <c r="Q36" s="32"/>
    </row>
    <row r="37" spans="1:25">
      <c r="A37" s="102">
        <f>(B37-B31)*24</f>
        <v>147.50000000005821</v>
      </c>
      <c r="B37" s="100">
        <v>44176.583333333336</v>
      </c>
      <c r="C37" s="104">
        <v>0</v>
      </c>
      <c r="D37" s="2">
        <f>0.802*2</f>
        <v>1.6040000000000001</v>
      </c>
      <c r="E37" s="2">
        <v>0.26700000000000002</v>
      </c>
      <c r="F37" s="99">
        <f>(((239541/625378)*5/5)*1000)</f>
        <v>383.0339410724394</v>
      </c>
      <c r="G37" s="99">
        <f t="shared" si="1"/>
        <v>6.557500000000001</v>
      </c>
      <c r="H37" s="103">
        <v>2.6230000000000002</v>
      </c>
      <c r="J37" s="110"/>
      <c r="K37" s="63"/>
      <c r="L37" s="47"/>
      <c r="O37" s="105"/>
      <c r="P37" s="105"/>
      <c r="Q37" s="32"/>
    </row>
    <row r="38" spans="1:25">
      <c r="A38" s="102">
        <f>(B38-B31)*24</f>
        <v>172.25000000005821</v>
      </c>
      <c r="B38" s="100">
        <v>44177.614583333336</v>
      </c>
      <c r="C38" s="2">
        <v>0</v>
      </c>
      <c r="D38" s="2">
        <f>0.715*2</f>
        <v>1.43</v>
      </c>
      <c r="E38" s="2">
        <v>0.30499999999999999</v>
      </c>
      <c r="F38" s="99">
        <f>(((304062/635219)*5/5)*1000)</f>
        <v>478.67270972688158</v>
      </c>
      <c r="G38" s="99">
        <f t="shared" si="1"/>
        <v>2.8699999999999997</v>
      </c>
      <c r="H38" s="98">
        <v>1.1479999999999999</v>
      </c>
      <c r="J38" s="110"/>
      <c r="K38" s="63"/>
      <c r="L38" s="47"/>
      <c r="O38" s="105"/>
      <c r="P38" s="105"/>
      <c r="Q38" s="32"/>
    </row>
    <row r="39" spans="1:25">
      <c r="A39" s="101">
        <f>(B39-B31)*24</f>
        <v>197.00000000005821</v>
      </c>
      <c r="B39" s="100">
        <v>44178.645833333336</v>
      </c>
      <c r="C39" s="2">
        <v>0</v>
      </c>
      <c r="D39" s="2">
        <f>0.642*2</f>
        <v>1.284</v>
      </c>
      <c r="E39" s="2">
        <v>0.38700000000000001</v>
      </c>
      <c r="F39" s="99">
        <f>(((301340/523604)*5/5)*1000)</f>
        <v>575.51126423785911</v>
      </c>
      <c r="G39" s="99">
        <f t="shared" si="1"/>
        <v>2.4649999999999999</v>
      </c>
      <c r="H39" s="98">
        <v>0.98599999999999999</v>
      </c>
      <c r="J39" s="110"/>
      <c r="K39" s="63"/>
      <c r="L39" s="47"/>
      <c r="O39" s="105"/>
      <c r="P39" s="105"/>
      <c r="Q39" s="32"/>
    </row>
    <row r="40" spans="1:25">
      <c r="B40" s="86"/>
      <c r="C40" s="86"/>
      <c r="G40" s="13"/>
      <c r="J40" s="63"/>
      <c r="N40" s="105"/>
      <c r="O40" s="105"/>
      <c r="P40" s="32"/>
    </row>
    <row r="41" spans="1:25" ht="17.45">
      <c r="A41" s="172" t="s">
        <v>661</v>
      </c>
      <c r="B41" s="172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</row>
    <row r="42" spans="1:25">
      <c r="A42" s="1" t="s">
        <v>25</v>
      </c>
      <c r="B42" s="1" t="s">
        <v>20</v>
      </c>
      <c r="C42" s="150" t="s">
        <v>14</v>
      </c>
      <c r="D42" s="150"/>
      <c r="E42" s="150"/>
      <c r="F42" s="150" t="s">
        <v>655</v>
      </c>
      <c r="G42" s="150"/>
      <c r="H42" s="150"/>
      <c r="I42" s="151" t="s">
        <v>646</v>
      </c>
      <c r="J42" s="152"/>
      <c r="K42" s="153"/>
      <c r="L42" s="150" t="s">
        <v>656</v>
      </c>
      <c r="M42" s="150"/>
      <c r="N42" s="150"/>
      <c r="O42" s="150" t="s">
        <v>657</v>
      </c>
      <c r="P42" s="150"/>
      <c r="Q42" s="150"/>
      <c r="R42" s="150" t="s">
        <v>662</v>
      </c>
      <c r="S42" s="150"/>
      <c r="T42" s="150"/>
    </row>
    <row r="43" spans="1:25">
      <c r="C43" s="1" t="s">
        <v>652</v>
      </c>
      <c r="D43" s="1" t="s">
        <v>653</v>
      </c>
      <c r="E43" s="1" t="s">
        <v>22</v>
      </c>
      <c r="F43" s="1" t="s">
        <v>652</v>
      </c>
      <c r="G43" s="1" t="s">
        <v>653</v>
      </c>
      <c r="H43" s="1" t="s">
        <v>22</v>
      </c>
      <c r="I43" s="1" t="s">
        <v>652</v>
      </c>
      <c r="J43" s="1" t="s">
        <v>653</v>
      </c>
      <c r="K43" s="1" t="s">
        <v>22</v>
      </c>
      <c r="L43" s="1" t="s">
        <v>652</v>
      </c>
      <c r="M43" s="1" t="s">
        <v>653</v>
      </c>
      <c r="N43" s="1" t="s">
        <v>22</v>
      </c>
      <c r="O43" s="1" t="s">
        <v>652</v>
      </c>
      <c r="P43" s="1" t="s">
        <v>653</v>
      </c>
      <c r="Q43" s="1" t="s">
        <v>22</v>
      </c>
      <c r="R43" s="1" t="s">
        <v>652</v>
      </c>
      <c r="S43" s="1" t="s">
        <v>653</v>
      </c>
      <c r="T43" s="1" t="s">
        <v>22</v>
      </c>
    </row>
    <row r="44" spans="1:25">
      <c r="A44" s="64">
        <f>(B44-B44)*24</f>
        <v>0</v>
      </c>
      <c r="B44" s="4">
        <v>43739.631944444445</v>
      </c>
      <c r="C44" s="6">
        <v>1.51</v>
      </c>
      <c r="D44" s="6">
        <v>1.49</v>
      </c>
      <c r="E44" s="6">
        <v>1.51</v>
      </c>
      <c r="F44" s="12">
        <f>1.018*2</f>
        <v>2.036</v>
      </c>
      <c r="G44" s="12">
        <f>1.019*2</f>
        <v>2.0379999999999998</v>
      </c>
      <c r="H44" s="12">
        <f>1.016*2</f>
        <v>2.032</v>
      </c>
      <c r="I44" s="2">
        <v>0</v>
      </c>
      <c r="J44" s="2">
        <v>0</v>
      </c>
      <c r="K44" s="2">
        <v>0</v>
      </c>
      <c r="L44" s="12">
        <f>(((2504/151127)/5)*1000)</f>
        <v>3.3137692139723538</v>
      </c>
      <c r="M44" s="12">
        <f>(((2357/151127)/5)*1000)</f>
        <v>3.1192308455802076</v>
      </c>
      <c r="N44" s="12">
        <f>(((2384/151127)/5)*1000)</f>
        <v>3.154962382631826</v>
      </c>
      <c r="O44" s="12">
        <v>14.9588</v>
      </c>
      <c r="P44" s="12">
        <v>15.11</v>
      </c>
      <c r="Q44" s="12">
        <v>14.9682</v>
      </c>
      <c r="R44" s="12">
        <v>5.87</v>
      </c>
      <c r="S44" s="11">
        <v>5.98</v>
      </c>
      <c r="T44" s="12">
        <v>5.95</v>
      </c>
      <c r="V44" s="13"/>
      <c r="X44" s="13"/>
      <c r="Y44" s="13"/>
    </row>
    <row r="45" spans="1:25">
      <c r="A45" s="64">
        <f>(B45-B44)*24</f>
        <v>20.166666666569654</v>
      </c>
      <c r="B45" s="4">
        <v>43740.472222222219</v>
      </c>
      <c r="C45" s="6">
        <v>1.5</v>
      </c>
      <c r="D45" s="6">
        <v>1.48</v>
      </c>
      <c r="E45" s="6">
        <v>1.36</v>
      </c>
      <c r="F45" s="12">
        <f xml:space="preserve"> 1.016*2</f>
        <v>2.032</v>
      </c>
      <c r="G45" s="12">
        <f xml:space="preserve"> 1.01*2</f>
        <v>2.02</v>
      </c>
      <c r="H45" s="12">
        <f>0.995*2</f>
        <v>1.99</v>
      </c>
      <c r="I45" s="2">
        <v>0</v>
      </c>
      <c r="J45" s="2">
        <v>0</v>
      </c>
      <c r="K45" s="2">
        <v>6.0000000000000001E-3</v>
      </c>
      <c r="L45" s="12"/>
      <c r="M45" s="97">
        <v>1</v>
      </c>
      <c r="N45" s="12">
        <f>(((15422/328579)/5)*1000)</f>
        <v>9.3870880366669809</v>
      </c>
      <c r="O45" s="12">
        <f>7.4396*2</f>
        <v>14.879200000000001</v>
      </c>
      <c r="P45" s="12">
        <f>7.553*2</f>
        <v>15.106</v>
      </c>
      <c r="Q45" s="12">
        <f>7.4403*2</f>
        <v>14.880599999999999</v>
      </c>
      <c r="R45" s="12">
        <v>5.86</v>
      </c>
      <c r="S45" s="11">
        <v>5.74</v>
      </c>
      <c r="T45" s="12">
        <v>5.91</v>
      </c>
      <c r="V45" s="13"/>
      <c r="X45" s="13"/>
      <c r="Y45" s="13"/>
    </row>
    <row r="46" spans="1:25">
      <c r="A46" s="64">
        <f>(B46-B44)*24</f>
        <v>46.166666666627862</v>
      </c>
      <c r="B46" s="4">
        <v>43741.555555555555</v>
      </c>
      <c r="C46" s="6">
        <v>1.48</v>
      </c>
      <c r="D46" s="6">
        <v>1.47</v>
      </c>
      <c r="E46" s="6">
        <v>0.91</v>
      </c>
      <c r="F46" s="12">
        <f>1.01*2</f>
        <v>2.02</v>
      </c>
      <c r="G46" s="12">
        <f>1.008*2</f>
        <v>2.016</v>
      </c>
      <c r="H46" s="12">
        <f>0.919*2</f>
        <v>1.8380000000000001</v>
      </c>
      <c r="I46" s="2">
        <v>0</v>
      </c>
      <c r="J46" s="2">
        <v>0</v>
      </c>
      <c r="K46" s="2">
        <v>4.8000000000000001E-2</v>
      </c>
      <c r="L46" s="12">
        <f>(((1438/552934)*5/5)*1000)</f>
        <v>2.6006720512755588</v>
      </c>
      <c r="M46" s="12">
        <f>(((517/552934)*5/5)*1000)</f>
        <v>0.93501213526388327</v>
      </c>
      <c r="N46" s="12">
        <f>(((89901/552934)/5)*1000)</f>
        <v>32.517805018320452</v>
      </c>
      <c r="O46" s="12">
        <f>7.2432*2</f>
        <v>14.4864</v>
      </c>
      <c r="P46" s="12">
        <f>7.5008*2</f>
        <v>15.0016</v>
      </c>
      <c r="Q46" s="12">
        <f>6.8084*2</f>
        <v>13.6168</v>
      </c>
      <c r="R46" s="12">
        <f>2.921*2</f>
        <v>5.8419999999999996</v>
      </c>
      <c r="S46" s="11">
        <f>2.907*2</f>
        <v>5.8140000000000001</v>
      </c>
      <c r="T46" s="12">
        <f>2.761*2</f>
        <v>5.5220000000000002</v>
      </c>
      <c r="V46" s="13"/>
      <c r="X46" s="13"/>
      <c r="Y46" s="13"/>
    </row>
    <row r="47" spans="1:25">
      <c r="A47" s="64">
        <f>(B47-B44)*24</f>
        <v>71.333333333255723</v>
      </c>
      <c r="B47" s="4">
        <v>43742.604166666664</v>
      </c>
      <c r="C47" s="6">
        <v>1.47</v>
      </c>
      <c r="D47" s="6">
        <v>1.46</v>
      </c>
      <c r="E47" s="6">
        <v>0.41</v>
      </c>
      <c r="F47" s="12">
        <f>1.002*2</f>
        <v>2.004</v>
      </c>
      <c r="G47" s="12">
        <f>1.007*2</f>
        <v>2.0139999999999998</v>
      </c>
      <c r="H47" s="13">
        <f xml:space="preserve"> 0.899*2</f>
        <v>1.798</v>
      </c>
      <c r="I47" s="2">
        <v>0</v>
      </c>
      <c r="J47" s="2">
        <v>0</v>
      </c>
      <c r="K47" s="2">
        <v>0.14199999999999999</v>
      </c>
      <c r="L47" s="12"/>
      <c r="M47" s="12"/>
      <c r="N47" s="12">
        <f>((((123515/496271)*5/5)*1000))</f>
        <v>248.88619322910267</v>
      </c>
      <c r="O47" s="12">
        <f>7.1443*2</f>
        <v>14.288600000000001</v>
      </c>
      <c r="P47" s="12">
        <f>7.2406*2</f>
        <v>14.481199999999999</v>
      </c>
      <c r="Q47" s="12">
        <f xml:space="preserve"> 6.0983*2</f>
        <v>12.1966</v>
      </c>
      <c r="R47" s="12">
        <f>2.938*2</f>
        <v>5.8760000000000003</v>
      </c>
      <c r="S47" s="11">
        <f>2.912*2</f>
        <v>5.8239999999999998</v>
      </c>
      <c r="T47" s="12">
        <f xml:space="preserve"> 2.419*2</f>
        <v>4.8380000000000001</v>
      </c>
      <c r="V47" s="13"/>
      <c r="X47" s="13"/>
      <c r="Y47" s="13"/>
    </row>
    <row r="48" spans="1:25">
      <c r="A48" s="64">
        <f>(B48-B44)*24</f>
        <v>92.333333333255723</v>
      </c>
      <c r="B48" s="4">
        <v>43743.479166666664</v>
      </c>
      <c r="C48" s="6">
        <v>1.46</v>
      </c>
      <c r="D48" s="6">
        <v>1.45</v>
      </c>
      <c r="E48" s="6">
        <v>0.12</v>
      </c>
      <c r="F48" s="12">
        <f xml:space="preserve"> 1.002*2</f>
        <v>2.004</v>
      </c>
      <c r="G48" s="12">
        <f>1.004*2</f>
        <v>2.008</v>
      </c>
      <c r="H48" s="12">
        <f>0.84*2</f>
        <v>1.68</v>
      </c>
      <c r="I48" s="2">
        <v>0</v>
      </c>
      <c r="J48" s="2">
        <v>0</v>
      </c>
      <c r="K48" s="2">
        <v>0.28899999999999998</v>
      </c>
      <c r="L48" s="12">
        <f>(((1057/418895)*5/5)*1000)</f>
        <v>2.5233053629191087</v>
      </c>
      <c r="M48" s="12">
        <f>(((921/418895)*5/5)*1000)</f>
        <v>2.1986416643789015</v>
      </c>
      <c r="N48" s="12">
        <f>(((178941/418895)*5/5)*1000)</f>
        <v>427.17387412119984</v>
      </c>
      <c r="O48" s="12">
        <f>7.1754*2</f>
        <v>14.3508</v>
      </c>
      <c r="P48" s="12">
        <f>7.256*2</f>
        <v>14.512</v>
      </c>
      <c r="Q48" s="12">
        <f>5.0314*2</f>
        <v>10.062799999999999</v>
      </c>
      <c r="R48" s="12">
        <f>2.814*2</f>
        <v>5.6280000000000001</v>
      </c>
      <c r="S48" s="11">
        <f>2.8742*2</f>
        <v>5.7484000000000002</v>
      </c>
      <c r="T48" s="12">
        <f>1.962*2</f>
        <v>3.9239999999999999</v>
      </c>
      <c r="V48" s="13"/>
      <c r="X48" s="13"/>
      <c r="Y48" s="13"/>
    </row>
    <row r="49" spans="1:25">
      <c r="A49" s="64">
        <f>(B49-B44)*24</f>
        <v>118.33333333331393</v>
      </c>
      <c r="B49" s="4">
        <v>43744.5625</v>
      </c>
      <c r="C49" s="6">
        <v>1.45</v>
      </c>
      <c r="D49" s="6">
        <v>1.45</v>
      </c>
      <c r="E49" s="6">
        <v>0</v>
      </c>
      <c r="F49" s="12">
        <f>1.001*2</f>
        <v>2.0019999999999998</v>
      </c>
      <c r="G49" s="12">
        <f>1.003*2</f>
        <v>2.0059999999999998</v>
      </c>
      <c r="H49" s="13">
        <f>0.813*2</f>
        <v>1.6259999999999999</v>
      </c>
      <c r="I49" s="2">
        <v>0</v>
      </c>
      <c r="J49" s="2">
        <v>0</v>
      </c>
      <c r="K49" s="2">
        <v>0.38</v>
      </c>
      <c r="L49" s="12">
        <f>((((1524/542897)/5)*1000))</f>
        <v>0.56143246324809304</v>
      </c>
      <c r="M49" s="12">
        <f>((((2856/542897)/5)*1000))</f>
        <v>1.0521332775830405</v>
      </c>
      <c r="N49" s="12">
        <f>((((272075/542897)*5/5)*1000))</f>
        <v>501.15399421989804</v>
      </c>
      <c r="O49" s="12">
        <f>7.1659*2</f>
        <v>14.331799999999999</v>
      </c>
      <c r="P49" s="14"/>
      <c r="Q49" s="12">
        <f xml:space="preserve"> 3.7575*2</f>
        <v>7.5149999999999997</v>
      </c>
      <c r="R49" s="12">
        <f>2.887*2</f>
        <v>5.774</v>
      </c>
      <c r="S49" s="11">
        <f>2.779*2</f>
        <v>5.5579999999999998</v>
      </c>
      <c r="T49" s="12">
        <f>1.556*2</f>
        <v>3.1120000000000001</v>
      </c>
      <c r="V49" s="13"/>
      <c r="X49" s="13"/>
      <c r="Y49" s="13"/>
    </row>
    <row r="50" spans="1:25">
      <c r="A50" s="64">
        <f>(B50-B44)*24</f>
        <v>146.33333333325572</v>
      </c>
      <c r="B50" s="4">
        <v>43745.729166666664</v>
      </c>
      <c r="C50" s="6">
        <v>1.45</v>
      </c>
      <c r="D50" s="6">
        <v>1.44</v>
      </c>
      <c r="E50" s="6">
        <v>0</v>
      </c>
      <c r="F50" s="12">
        <f>1.001*2</f>
        <v>2.0019999999999998</v>
      </c>
      <c r="G50" s="12">
        <f>1.002*2</f>
        <v>2.004</v>
      </c>
      <c r="H50" s="12">
        <f>0.805*2</f>
        <v>1.61</v>
      </c>
      <c r="I50" s="2">
        <v>0</v>
      </c>
      <c r="J50" s="2">
        <v>0</v>
      </c>
      <c r="K50" s="2">
        <v>0.438</v>
      </c>
      <c r="L50" s="12"/>
      <c r="M50" s="12"/>
      <c r="N50" s="12">
        <f>((((236169/342571)*5/5)*1000))</f>
        <v>689.40161309626319</v>
      </c>
      <c r="O50" s="12">
        <f>7.0646*2</f>
        <v>14.129200000000001</v>
      </c>
      <c r="P50" s="12">
        <f>7.1038*2</f>
        <v>14.207599999999999</v>
      </c>
      <c r="Q50" s="12">
        <f>2.6379*2</f>
        <v>5.2758000000000003</v>
      </c>
      <c r="R50" s="12">
        <f>2.832*2</f>
        <v>5.6639999999999997</v>
      </c>
      <c r="S50" s="11">
        <f>2.758*2</f>
        <v>5.516</v>
      </c>
      <c r="T50" s="16">
        <f>0.9715*2</f>
        <v>1.9430000000000001</v>
      </c>
      <c r="V50" s="13"/>
      <c r="X50" s="13"/>
      <c r="Y50" s="13"/>
    </row>
    <row r="51" spans="1:25">
      <c r="A51" s="64">
        <f>(B51-B44)*24</f>
        <v>171.33333333337214</v>
      </c>
      <c r="B51" s="4">
        <v>43746.770833333336</v>
      </c>
      <c r="C51" s="6">
        <v>1.44</v>
      </c>
      <c r="D51" s="6">
        <v>1.43</v>
      </c>
      <c r="E51" s="6">
        <v>0</v>
      </c>
      <c r="F51" s="12">
        <f>1*2</f>
        <v>2</v>
      </c>
      <c r="G51" s="12">
        <f>1.001*2</f>
        <v>2.0019999999999998</v>
      </c>
      <c r="H51" s="12">
        <f>0.794*2</f>
        <v>1.5880000000000001</v>
      </c>
      <c r="I51" s="2">
        <v>0</v>
      </c>
      <c r="J51" s="2">
        <v>0</v>
      </c>
      <c r="K51" s="2">
        <v>0.46700000000000003</v>
      </c>
      <c r="L51" s="12">
        <v>0.33</v>
      </c>
      <c r="M51" s="12">
        <f>((((3040/469793)/5)*1000))</f>
        <v>1.2941870142807579</v>
      </c>
      <c r="N51" s="12">
        <f>((((333537/469793)*5/5)*1000))</f>
        <v>709.96587858908072</v>
      </c>
      <c r="O51" s="12">
        <f>7.1273*2</f>
        <v>14.2546</v>
      </c>
      <c r="P51" s="12">
        <f>7.1936*2</f>
        <v>14.3872</v>
      </c>
      <c r="Q51" s="15">
        <f>1.2158</f>
        <v>1.2158</v>
      </c>
      <c r="R51" s="12">
        <f>2.844*2</f>
        <v>5.6879999999999997</v>
      </c>
      <c r="S51" s="11">
        <f>2.752*2</f>
        <v>5.5039999999999996</v>
      </c>
      <c r="T51" s="15">
        <f>0.2158*2</f>
        <v>0.43159999999999998</v>
      </c>
      <c r="V51" s="13"/>
      <c r="X51" s="13"/>
      <c r="Y51" s="13"/>
    </row>
    <row r="52" spans="1:25">
      <c r="A52" s="2">
        <f>(B52-B44)*24</f>
        <v>194.33333333325572</v>
      </c>
      <c r="B52" s="4">
        <v>43747.729166666664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>
        <f>((((273653/381275)*5/5)*1000))</f>
        <v>717.7312963084388</v>
      </c>
      <c r="O52" s="2"/>
      <c r="P52" s="2"/>
      <c r="Q52" s="2">
        <v>0</v>
      </c>
      <c r="R52" s="2"/>
      <c r="S52" s="2"/>
      <c r="T52" s="2">
        <v>0</v>
      </c>
      <c r="X52" s="13"/>
      <c r="Y52" s="13"/>
    </row>
    <row r="53" spans="1:25">
      <c r="A53" s="2">
        <f>(B53-B44)*24</f>
        <v>213.33333333337214</v>
      </c>
      <c r="B53" s="4">
        <v>43748.520833333336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>
        <f>((((125440/325789)*9/5)*1000))</f>
        <v>693.06207391900898</v>
      </c>
      <c r="O53" s="2"/>
      <c r="P53" s="2"/>
      <c r="Q53" s="2"/>
      <c r="R53" s="2"/>
      <c r="S53" s="2"/>
      <c r="T53" s="2"/>
    </row>
    <row r="55" spans="1:25">
      <c r="J55" s="5">
        <f>C44-C51</f>
        <v>7.0000000000000062E-2</v>
      </c>
      <c r="K55" s="5">
        <f>C6-C7</f>
        <v>5.0000000000000044E-2</v>
      </c>
    </row>
    <row r="56" spans="1:25">
      <c r="Q56" s="13">
        <f>G20-G25</f>
        <v>8.442499999999999</v>
      </c>
      <c r="R56" s="13">
        <f>D19-D25</f>
        <v>0.55400000000000005</v>
      </c>
    </row>
    <row r="57" spans="1:25">
      <c r="Q57" s="13">
        <f>G32-G38</f>
        <v>11.945</v>
      </c>
      <c r="R57" s="13">
        <f>D31-D38</f>
        <v>0.68799999999999994</v>
      </c>
    </row>
    <row r="58" spans="1:25">
      <c r="Q58" s="13">
        <f>Q44-Q51</f>
        <v>13.7524</v>
      </c>
      <c r="R58" s="13">
        <f>H44-H51</f>
        <v>0.44399999999999995</v>
      </c>
    </row>
  </sheetData>
  <mergeCells count="11">
    <mergeCell ref="C41:Y41"/>
    <mergeCell ref="A29:B29"/>
    <mergeCell ref="A3:B3"/>
    <mergeCell ref="A4:B4"/>
    <mergeCell ref="A41:B41"/>
    <mergeCell ref="R42:T42"/>
    <mergeCell ref="C42:E42"/>
    <mergeCell ref="F42:H42"/>
    <mergeCell ref="I42:K42"/>
    <mergeCell ref="L42:N42"/>
    <mergeCell ref="O42:Q4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29"/>
  <sheetViews>
    <sheetView topLeftCell="A11" workbookViewId="0">
      <selection activeCell="N10" sqref="N10"/>
    </sheetView>
  </sheetViews>
  <sheetFormatPr defaultRowHeight="14.45"/>
  <cols>
    <col min="2" max="2" width="20.7109375" customWidth="1"/>
    <col min="3" max="3" width="15" customWidth="1"/>
    <col min="4" max="4" width="16.7109375" customWidth="1"/>
    <col min="5" max="5" width="11.7109375" customWidth="1"/>
  </cols>
  <sheetData>
    <row r="2" spans="1:6">
      <c r="A2" s="44" t="s">
        <v>663</v>
      </c>
    </row>
    <row r="3" spans="1:6">
      <c r="A3" s="1" t="s">
        <v>19</v>
      </c>
      <c r="B3" s="1" t="s">
        <v>20</v>
      </c>
      <c r="C3" s="1" t="s">
        <v>14</v>
      </c>
      <c r="D3" s="1" t="s">
        <v>655</v>
      </c>
      <c r="E3" s="1" t="s">
        <v>658</v>
      </c>
    </row>
    <row r="4" spans="1:6">
      <c r="A4" s="101">
        <f>(B4-B4)*24</f>
        <v>0</v>
      </c>
      <c r="B4" s="100">
        <v>44294.4375</v>
      </c>
      <c r="C4" s="12">
        <v>1.51</v>
      </c>
      <c r="D4" s="2">
        <f>1.023*2</f>
        <v>2.0459999999999998</v>
      </c>
      <c r="E4" s="98">
        <v>5.9850000000000003</v>
      </c>
    </row>
    <row r="5" spans="1:6">
      <c r="A5" s="101">
        <f>(B5-B4)*24</f>
        <v>25.5</v>
      </c>
      <c r="B5" s="100">
        <v>44295.5</v>
      </c>
      <c r="C5" s="12">
        <v>1.08</v>
      </c>
      <c r="D5" s="2">
        <f>0.995*2</f>
        <v>1.99</v>
      </c>
      <c r="E5" s="98"/>
    </row>
    <row r="6" spans="1:6">
      <c r="A6" s="101">
        <f>(B6-B4)*24</f>
        <v>48.249999999941792</v>
      </c>
      <c r="B6" s="100">
        <v>44296.447916666664</v>
      </c>
      <c r="C6" s="12">
        <v>0.81</v>
      </c>
      <c r="D6" s="2">
        <f>0.903*2</f>
        <v>1.806</v>
      </c>
      <c r="E6" s="98"/>
    </row>
    <row r="7" spans="1:6">
      <c r="A7" s="101">
        <f>(B7-B4)*24</f>
        <v>72.999999999941792</v>
      </c>
      <c r="B7" s="100">
        <v>44297.479166666664</v>
      </c>
      <c r="C7" s="12">
        <v>0.37</v>
      </c>
      <c r="D7" s="2">
        <f>0.884*2</f>
        <v>1.768</v>
      </c>
      <c r="E7" s="98"/>
    </row>
    <row r="8" spans="1:6">
      <c r="A8" s="101">
        <f>(B8-B4)*24</f>
        <v>98.25</v>
      </c>
      <c r="B8" s="100">
        <v>44298.53125</v>
      </c>
      <c r="C8" s="2">
        <v>0.06</v>
      </c>
      <c r="D8" s="2">
        <f>0.831*2</f>
        <v>1.6619999999999999</v>
      </c>
      <c r="E8" s="98"/>
    </row>
    <row r="9" spans="1:6">
      <c r="A9" s="109" t="s">
        <v>664</v>
      </c>
      <c r="B9" s="100"/>
      <c r="C9" s="104"/>
      <c r="D9" s="2"/>
      <c r="E9" s="98"/>
    </row>
    <row r="10" spans="1:6">
      <c r="A10" s="1" t="s">
        <v>19</v>
      </c>
      <c r="B10" s="1" t="s">
        <v>20</v>
      </c>
      <c r="C10" s="1" t="s">
        <v>14</v>
      </c>
      <c r="D10" s="1" t="s">
        <v>655</v>
      </c>
      <c r="E10" s="1" t="s">
        <v>658</v>
      </c>
    </row>
    <row r="11" spans="1:6">
      <c r="A11" s="101">
        <f>(B11-B11)*24</f>
        <v>0</v>
      </c>
      <c r="B11" s="100">
        <v>44294.4375</v>
      </c>
      <c r="C11" s="12">
        <v>1.52</v>
      </c>
      <c r="D11" s="2">
        <f>F11*2</f>
        <v>2.0419999999999998</v>
      </c>
      <c r="E11" s="98">
        <v>6.0250000000000004</v>
      </c>
      <c r="F11" s="2">
        <v>1.0209999999999999</v>
      </c>
    </row>
    <row r="12" spans="1:6">
      <c r="A12" s="101">
        <f>(B12-B11)*24</f>
        <v>25.5</v>
      </c>
      <c r="B12" s="100">
        <v>44295.5</v>
      </c>
      <c r="C12" s="12">
        <v>1.25</v>
      </c>
      <c r="D12" s="2">
        <f t="shared" ref="D12:D15" si="0">F12*2</f>
        <v>2.004</v>
      </c>
      <c r="E12" s="98"/>
      <c r="F12" s="2">
        <v>1.002</v>
      </c>
    </row>
    <row r="13" spans="1:6">
      <c r="A13" s="101">
        <f>(B13-B11)*24</f>
        <v>48.249999999941792</v>
      </c>
      <c r="B13" s="100">
        <v>44296.447916666664</v>
      </c>
      <c r="C13" s="12">
        <v>1.1200000000000001</v>
      </c>
      <c r="D13" s="2">
        <f t="shared" si="0"/>
        <v>1.8959999999999999</v>
      </c>
      <c r="E13" s="98"/>
      <c r="F13" s="2">
        <v>0.94799999999999995</v>
      </c>
    </row>
    <row r="14" spans="1:6">
      <c r="A14" s="101">
        <f>(B14-B11)*24</f>
        <v>72.999999999941792</v>
      </c>
      <c r="B14" s="100">
        <v>44297.479166666664</v>
      </c>
      <c r="C14" s="12">
        <v>0.78</v>
      </c>
      <c r="D14" s="2">
        <f t="shared" si="0"/>
        <v>1.792</v>
      </c>
      <c r="E14" s="98"/>
      <c r="F14" s="2">
        <v>0.89600000000000002</v>
      </c>
    </row>
    <row r="15" spans="1:6">
      <c r="A15" s="101">
        <f>(B15-B11)*24</f>
        <v>98.25</v>
      </c>
      <c r="B15" s="100">
        <v>44298.53125</v>
      </c>
      <c r="C15" s="2">
        <v>0.46</v>
      </c>
      <c r="D15" s="2">
        <f t="shared" si="0"/>
        <v>1.6739999999999999</v>
      </c>
      <c r="E15" s="98"/>
      <c r="F15" s="2">
        <v>0.83699999999999997</v>
      </c>
    </row>
    <row r="16" spans="1:6">
      <c r="A16" s="109" t="s">
        <v>665</v>
      </c>
      <c r="B16" s="100"/>
      <c r="C16" s="104"/>
      <c r="D16" s="2"/>
      <c r="E16" s="98"/>
    </row>
    <row r="17" spans="1:6">
      <c r="A17" s="1" t="s">
        <v>19</v>
      </c>
      <c r="B17" s="1" t="s">
        <v>20</v>
      </c>
      <c r="C17" s="1" t="s">
        <v>14</v>
      </c>
      <c r="D17" s="1" t="s">
        <v>655</v>
      </c>
      <c r="E17" s="1" t="s">
        <v>658</v>
      </c>
    </row>
    <row r="18" spans="1:6">
      <c r="A18" s="101">
        <f>(B18-B18)*24</f>
        <v>0</v>
      </c>
      <c r="B18" s="100">
        <v>44294.4375</v>
      </c>
      <c r="C18" s="12">
        <v>1.48</v>
      </c>
      <c r="D18" s="2">
        <f>F18*2</f>
        <v>2.0299999999999998</v>
      </c>
      <c r="E18" s="98">
        <v>5.8979999999999997</v>
      </c>
      <c r="F18" s="2">
        <v>1.0149999999999999</v>
      </c>
    </row>
    <row r="19" spans="1:6">
      <c r="A19" s="101">
        <f>(B19-B18)*24</f>
        <v>25.5</v>
      </c>
      <c r="B19" s="100">
        <v>44295.5</v>
      </c>
      <c r="C19" s="12">
        <v>1.31</v>
      </c>
      <c r="D19" s="2">
        <f t="shared" ref="D19:D22" si="1">F19*2</f>
        <v>2.0019999999999998</v>
      </c>
      <c r="E19" s="98"/>
      <c r="F19" s="2">
        <v>1.0009999999999999</v>
      </c>
    </row>
    <row r="20" spans="1:6">
      <c r="A20" s="101">
        <f>(B20-B18)*24</f>
        <v>48.249999999941792</v>
      </c>
      <c r="B20" s="100">
        <v>44296.447916666664</v>
      </c>
      <c r="C20" s="12">
        <v>1.19</v>
      </c>
      <c r="D20" s="2">
        <f t="shared" si="1"/>
        <v>1.946</v>
      </c>
      <c r="E20" s="98"/>
      <c r="F20" s="2">
        <v>0.97299999999999998</v>
      </c>
    </row>
    <row r="21" spans="1:6">
      <c r="A21" s="101">
        <f>(B21-B18)*24</f>
        <v>72.999999999941792</v>
      </c>
      <c r="B21" s="100">
        <v>44297.479166666664</v>
      </c>
      <c r="C21" s="12">
        <v>0.91</v>
      </c>
      <c r="D21" s="2">
        <f t="shared" si="1"/>
        <v>1.9079999999999999</v>
      </c>
      <c r="E21" s="98"/>
      <c r="F21" s="2">
        <v>0.95399999999999996</v>
      </c>
    </row>
    <row r="22" spans="1:6">
      <c r="A22" s="101">
        <f>(B22-B18)*24</f>
        <v>98.25</v>
      </c>
      <c r="B22" s="100">
        <v>44298.53125</v>
      </c>
      <c r="C22" s="2">
        <v>0.65</v>
      </c>
      <c r="D22" s="2">
        <f t="shared" si="1"/>
        <v>1.8460000000000001</v>
      </c>
      <c r="E22" s="98"/>
      <c r="F22" s="2">
        <v>0.92300000000000004</v>
      </c>
    </row>
    <row r="23" spans="1:6">
      <c r="A23" s="109" t="s">
        <v>666</v>
      </c>
      <c r="B23" s="100"/>
      <c r="C23" s="104"/>
      <c r="D23" s="2"/>
      <c r="E23" s="98"/>
    </row>
    <row r="24" spans="1:6">
      <c r="A24" s="1" t="s">
        <v>19</v>
      </c>
      <c r="B24" s="1" t="s">
        <v>20</v>
      </c>
      <c r="C24" s="1" t="s">
        <v>14</v>
      </c>
      <c r="D24" s="1" t="s">
        <v>655</v>
      </c>
      <c r="E24" s="1" t="s">
        <v>658</v>
      </c>
    </row>
    <row r="25" spans="1:6">
      <c r="A25" s="101">
        <f>(B25-B25)*24</f>
        <v>0</v>
      </c>
      <c r="B25" s="100">
        <v>44294.4375</v>
      </c>
      <c r="C25" s="2">
        <v>1.51</v>
      </c>
      <c r="D25" s="2">
        <f>F25*2</f>
        <v>2.0179999999999998</v>
      </c>
      <c r="E25" s="98">
        <v>5.952</v>
      </c>
      <c r="F25" s="2">
        <v>1.0089999999999999</v>
      </c>
    </row>
    <row r="26" spans="1:6">
      <c r="A26" s="101">
        <f>(B26-B25)*24</f>
        <v>25.5</v>
      </c>
      <c r="B26" s="100">
        <v>44295.5</v>
      </c>
      <c r="C26" s="2">
        <v>1.39</v>
      </c>
      <c r="D26" s="2">
        <f t="shared" ref="D26:D29" si="2">F26*2</f>
        <v>2.0019999999999998</v>
      </c>
      <c r="E26" s="98"/>
      <c r="F26" s="2">
        <v>1.0009999999999999</v>
      </c>
    </row>
    <row r="27" spans="1:6">
      <c r="A27" s="101">
        <f>(B27-B25)*24</f>
        <v>48.249999999941792</v>
      </c>
      <c r="B27" s="100">
        <v>44296.447916666664</v>
      </c>
      <c r="C27" s="2">
        <v>1.31</v>
      </c>
      <c r="D27" s="2">
        <f t="shared" si="2"/>
        <v>1.988</v>
      </c>
      <c r="E27" s="98"/>
      <c r="F27" s="2">
        <v>0.99399999999999999</v>
      </c>
    </row>
    <row r="28" spans="1:6">
      <c r="A28" s="101">
        <f>(B28-B25)*24</f>
        <v>72.999999999941792</v>
      </c>
      <c r="B28" s="100">
        <v>44297.479166666664</v>
      </c>
      <c r="C28" s="2">
        <v>1.22</v>
      </c>
      <c r="D28" s="2">
        <f t="shared" si="2"/>
        <v>1.958</v>
      </c>
      <c r="E28" s="98"/>
      <c r="F28" s="2">
        <v>0.97899999999999998</v>
      </c>
    </row>
    <row r="29" spans="1:6">
      <c r="A29" s="101">
        <f>(B29-B25)*24</f>
        <v>98.25</v>
      </c>
      <c r="B29" s="100">
        <v>44298.53125</v>
      </c>
      <c r="C29" s="2">
        <v>1.0900000000000001</v>
      </c>
      <c r="D29" s="2">
        <f t="shared" si="2"/>
        <v>1.9019999999999999</v>
      </c>
      <c r="E29" s="98"/>
      <c r="F29" s="2">
        <v>0.95099999999999996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6"/>
  <sheetViews>
    <sheetView topLeftCell="A36" zoomScale="107" zoomScaleNormal="107" workbookViewId="0">
      <selection activeCell="H71" sqref="H71"/>
    </sheetView>
  </sheetViews>
  <sheetFormatPr defaultColWidth="9.140625" defaultRowHeight="13.9"/>
  <cols>
    <col min="1" max="2" width="9.140625" style="5"/>
    <col min="3" max="3" width="41.140625" style="5" customWidth="1"/>
    <col min="4" max="5" width="16.7109375" style="5" customWidth="1"/>
    <col min="6" max="6" width="17.85546875" style="5" customWidth="1"/>
    <col min="7" max="7" width="16.85546875" style="5" customWidth="1"/>
    <col min="8" max="8" width="21.5703125" style="5" customWidth="1"/>
    <col min="9" max="12" width="9.140625" style="5"/>
    <col min="13" max="15" width="15.85546875" style="5" customWidth="1"/>
    <col min="16" max="16" width="9.140625" style="5"/>
    <col min="17" max="17" width="15.140625" style="5" customWidth="1"/>
    <col min="18" max="22" width="9.140625" style="5"/>
    <col min="23" max="23" width="18.28515625" style="5" customWidth="1"/>
    <col min="24" max="38" width="9.140625" style="5"/>
    <col min="39" max="39" width="12" style="5" customWidth="1"/>
    <col min="40" max="40" width="22.5703125" style="5" customWidth="1"/>
    <col min="41" max="16384" width="9.140625" style="5"/>
  </cols>
  <sheetData>
    <row r="1" spans="2:20" ht="18.75" customHeight="1">
      <c r="B1" s="173" t="s">
        <v>667</v>
      </c>
      <c r="C1" s="173"/>
      <c r="D1" s="2"/>
      <c r="E1" s="2"/>
      <c r="F1" s="2"/>
      <c r="G1" s="2"/>
      <c r="H1" s="2"/>
    </row>
    <row r="2" spans="2:20">
      <c r="B2" s="1" t="s">
        <v>25</v>
      </c>
      <c r="C2" s="1" t="s">
        <v>20</v>
      </c>
      <c r="D2" s="1" t="s">
        <v>668</v>
      </c>
      <c r="E2" s="3" t="s">
        <v>644</v>
      </c>
      <c r="F2" s="1" t="s">
        <v>646</v>
      </c>
      <c r="G2" s="1" t="s">
        <v>21</v>
      </c>
      <c r="H2" s="1" t="s">
        <v>669</v>
      </c>
      <c r="I2" s="44"/>
    </row>
    <row r="3" spans="2:20">
      <c r="B3" s="2"/>
      <c r="C3" s="1"/>
      <c r="D3" s="3" t="s">
        <v>670</v>
      </c>
      <c r="E3" s="3" t="s">
        <v>670</v>
      </c>
      <c r="F3" s="3" t="s">
        <v>670</v>
      </c>
      <c r="G3" s="3" t="s">
        <v>671</v>
      </c>
      <c r="H3" s="1" t="s">
        <v>670</v>
      </c>
      <c r="I3" s="44">
        <f>D4-D7</f>
        <v>6.999999999999984E-2</v>
      </c>
      <c r="N3" s="5">
        <v>3.23</v>
      </c>
      <c r="O3" s="5">
        <v>2.0000000000000001E-4</v>
      </c>
    </row>
    <row r="4" spans="2:20">
      <c r="B4" s="2">
        <f>(C4-C4)*24</f>
        <v>0</v>
      </c>
      <c r="C4" s="4">
        <v>43801.5</v>
      </c>
      <c r="D4" s="17">
        <v>1.39</v>
      </c>
      <c r="E4" s="17">
        <f xml:space="preserve"> 1.0043*2</f>
        <v>2.0085999999999999</v>
      </c>
      <c r="F4" s="17">
        <v>0</v>
      </c>
      <c r="G4" s="17">
        <v>1.0549999999999999</v>
      </c>
      <c r="H4" s="2">
        <v>14.7522</v>
      </c>
      <c r="J4" s="2">
        <v>0</v>
      </c>
      <c r="K4" s="5">
        <f>LN(1.39/D4)</f>
        <v>0</v>
      </c>
      <c r="M4" s="5">
        <v>2.9999999999999997E-4</v>
      </c>
      <c r="N4" s="5">
        <v>648</v>
      </c>
      <c r="O4" s="5">
        <v>2.9999999999999997E-4</v>
      </c>
    </row>
    <row r="5" spans="2:20">
      <c r="B5" s="2">
        <f>(C5-C4)*24</f>
        <v>45.500000000058208</v>
      </c>
      <c r="C5" s="4">
        <v>43803.395833333336</v>
      </c>
      <c r="D5" s="17">
        <v>1.37</v>
      </c>
      <c r="E5" s="17">
        <f>1.0044*2</f>
        <v>2.0087999999999999</v>
      </c>
      <c r="F5" s="17">
        <v>0</v>
      </c>
      <c r="G5" s="17">
        <v>1.1040000000000001</v>
      </c>
      <c r="H5" s="2">
        <v>14.334</v>
      </c>
      <c r="J5" s="2">
        <v>45.500000000058208</v>
      </c>
      <c r="K5" s="5">
        <f>LN(1.39/D5)</f>
        <v>1.4493007302566606E-2</v>
      </c>
      <c r="N5" s="5">
        <v>857</v>
      </c>
      <c r="O5" s="5">
        <v>2.9999999999999997E-4</v>
      </c>
    </row>
    <row r="6" spans="2:20">
      <c r="B6" s="2">
        <f>(C6-C4)*24</f>
        <v>99.500000000058208</v>
      </c>
      <c r="C6" s="4">
        <v>43805.645833333336</v>
      </c>
      <c r="D6" s="17">
        <v>1.35</v>
      </c>
      <c r="E6" s="17">
        <f>1.0047*2</f>
        <v>2.0093999999999999</v>
      </c>
      <c r="F6" s="17">
        <v>0</v>
      </c>
      <c r="G6" s="17">
        <v>1.097</v>
      </c>
      <c r="H6" s="2">
        <v>14.851699999999999</v>
      </c>
      <c r="J6" s="2">
        <v>99.500000000058208</v>
      </c>
      <c r="K6" s="5">
        <f>LN(1.39/D6)</f>
        <v>2.9199154692262135E-2</v>
      </c>
      <c r="N6" s="5">
        <v>1364</v>
      </c>
      <c r="O6" s="5">
        <v>2.0000000000000001E-4</v>
      </c>
    </row>
    <row r="7" spans="2:20">
      <c r="B7" s="2">
        <f>(C7-C4)*24</f>
        <v>173.49999999994179</v>
      </c>
      <c r="C7" s="4">
        <v>43808.729166666664</v>
      </c>
      <c r="D7" s="17">
        <v>1.32</v>
      </c>
      <c r="E7" s="17">
        <f xml:space="preserve"> 1.0041*2</f>
        <v>2.0082</v>
      </c>
      <c r="F7" s="17">
        <v>0</v>
      </c>
      <c r="G7" s="17">
        <v>1.0449999999999999</v>
      </c>
      <c r="H7" s="2">
        <v>14.988</v>
      </c>
      <c r="J7" s="2">
        <v>173.49999999994179</v>
      </c>
      <c r="K7" s="5">
        <f>LN(1.39/D7)</f>
        <v>5.1672010544320857E-2</v>
      </c>
    </row>
    <row r="8" spans="2:20" ht="18" customHeight="1">
      <c r="B8" s="174" t="s">
        <v>672</v>
      </c>
      <c r="C8" s="175"/>
      <c r="D8" s="2"/>
      <c r="E8" s="2"/>
      <c r="F8" s="2"/>
      <c r="G8" s="2"/>
      <c r="H8" s="2"/>
    </row>
    <row r="9" spans="2:20">
      <c r="B9" s="1" t="s">
        <v>25</v>
      </c>
      <c r="C9" s="1" t="s">
        <v>20</v>
      </c>
      <c r="D9" s="1" t="s">
        <v>668</v>
      </c>
      <c r="E9" s="1" t="s">
        <v>644</v>
      </c>
      <c r="F9" s="1" t="s">
        <v>646</v>
      </c>
      <c r="G9" s="1" t="s">
        <v>21</v>
      </c>
      <c r="H9" s="1" t="s">
        <v>669</v>
      </c>
      <c r="I9" s="44"/>
      <c r="J9" s="176"/>
      <c r="K9" s="176"/>
    </row>
    <row r="10" spans="2:20">
      <c r="B10" s="2"/>
      <c r="C10" s="1"/>
      <c r="D10" s="1" t="s">
        <v>670</v>
      </c>
      <c r="E10" s="1" t="s">
        <v>670</v>
      </c>
      <c r="F10" s="1" t="s">
        <v>670</v>
      </c>
      <c r="G10" s="1" t="s">
        <v>673</v>
      </c>
      <c r="H10" s="1" t="s">
        <v>670</v>
      </c>
    </row>
    <row r="11" spans="2:20">
      <c r="B11" s="2">
        <f>(C11-C11)*24</f>
        <v>0</v>
      </c>
      <c r="C11" s="4">
        <v>43803.625</v>
      </c>
      <c r="D11" s="2">
        <v>1.38</v>
      </c>
      <c r="E11" s="2">
        <f xml:space="preserve"> 0.9429*2</f>
        <v>1.8857999999999999</v>
      </c>
      <c r="F11" s="2">
        <v>0</v>
      </c>
      <c r="G11" s="2">
        <v>1.087</v>
      </c>
      <c r="H11" s="2">
        <v>14.690200000000001</v>
      </c>
      <c r="I11" s="44">
        <f>D11-D14</f>
        <v>5.9999999999999831E-2</v>
      </c>
      <c r="J11" s="5">
        <v>0</v>
      </c>
      <c r="K11" s="5">
        <f>LN(1.38/D11)</f>
        <v>0</v>
      </c>
      <c r="M11" s="5">
        <v>2.9999999999999997E-4</v>
      </c>
    </row>
    <row r="12" spans="2:20">
      <c r="B12" s="2">
        <f>(C12-C11)*24</f>
        <v>42.500000000058208</v>
      </c>
      <c r="C12" s="4">
        <v>43805.395833333336</v>
      </c>
      <c r="D12" s="2">
        <v>1.36</v>
      </c>
      <c r="E12" s="2">
        <f xml:space="preserve"> 0.9424*2</f>
        <v>1.8848</v>
      </c>
      <c r="F12" s="2">
        <v>0</v>
      </c>
      <c r="G12" s="2">
        <v>1.0349999999999999</v>
      </c>
      <c r="H12" s="2">
        <v>14.9635</v>
      </c>
      <c r="J12" s="5">
        <v>42.500000000058208</v>
      </c>
      <c r="K12" s="5">
        <f t="shared" ref="K12:K14" si="0">LN(1.38/D12)</f>
        <v>1.4598799421152631E-2</v>
      </c>
    </row>
    <row r="13" spans="2:20">
      <c r="B13" s="2">
        <f>(C13-C11)*24</f>
        <v>120.50000000005821</v>
      </c>
      <c r="C13" s="4">
        <v>43808.645833333336</v>
      </c>
      <c r="D13" s="2">
        <v>1.34</v>
      </c>
      <c r="E13" s="2">
        <f xml:space="preserve"> 0.9421*2</f>
        <v>1.8842000000000001</v>
      </c>
      <c r="F13" s="2">
        <v>0</v>
      </c>
      <c r="G13" s="2">
        <v>1.0880000000000001</v>
      </c>
      <c r="H13" s="2">
        <v>14.727</v>
      </c>
      <c r="J13" s="5">
        <v>120.50000000005821</v>
      </c>
      <c r="K13" s="5">
        <f t="shared" si="0"/>
        <v>2.9413885206293192E-2</v>
      </c>
    </row>
    <row r="14" spans="2:20">
      <c r="B14" s="2">
        <f>(C14-C11)*24</f>
        <v>166.5</v>
      </c>
      <c r="C14" s="4">
        <v>43810.5625</v>
      </c>
      <c r="D14" s="2">
        <v>1.32</v>
      </c>
      <c r="E14" s="2">
        <f xml:space="preserve"> 0.9411*2</f>
        <v>1.8822000000000001</v>
      </c>
      <c r="F14" s="2">
        <v>0</v>
      </c>
      <c r="G14" s="2">
        <v>1.0580000000000001</v>
      </c>
      <c r="H14" s="2">
        <v>14.3416</v>
      </c>
      <c r="J14" s="5">
        <v>166.5</v>
      </c>
      <c r="K14" s="5">
        <f t="shared" si="0"/>
        <v>4.4451762570833796E-2</v>
      </c>
    </row>
    <row r="15" spans="2:20" ht="21.75" customHeight="1">
      <c r="B15" s="174" t="s">
        <v>674</v>
      </c>
      <c r="C15" s="175"/>
      <c r="D15" s="2"/>
      <c r="E15" s="2"/>
      <c r="F15" s="2"/>
      <c r="G15" s="2"/>
      <c r="H15" s="2"/>
    </row>
    <row r="16" spans="2:20">
      <c r="B16" s="1" t="s">
        <v>25</v>
      </c>
      <c r="C16" s="1" t="s">
        <v>20</v>
      </c>
      <c r="D16" s="1" t="s">
        <v>668</v>
      </c>
      <c r="E16" s="1">
        <v>82</v>
      </c>
      <c r="F16" s="1" t="s">
        <v>646</v>
      </c>
      <c r="G16" s="1" t="s">
        <v>21</v>
      </c>
      <c r="H16" s="1" t="s">
        <v>669</v>
      </c>
      <c r="I16" s="44"/>
      <c r="K16" s="44"/>
      <c r="M16" s="44"/>
      <c r="N16" s="44"/>
      <c r="O16" s="44"/>
      <c r="Q16" s="44"/>
      <c r="R16" s="44"/>
      <c r="S16" s="44"/>
      <c r="T16" s="44"/>
    </row>
    <row r="17" spans="1:13">
      <c r="B17" s="2"/>
      <c r="C17" s="1"/>
      <c r="D17" s="1" t="s">
        <v>670</v>
      </c>
      <c r="E17" s="1" t="s">
        <v>670</v>
      </c>
      <c r="F17" s="1" t="s">
        <v>670</v>
      </c>
      <c r="G17" s="1" t="s">
        <v>675</v>
      </c>
      <c r="H17" s="1" t="s">
        <v>670</v>
      </c>
    </row>
    <row r="18" spans="1:13">
      <c r="B18" s="2">
        <f>(C18-C18)*24</f>
        <v>0</v>
      </c>
      <c r="C18" s="4">
        <v>43812.625</v>
      </c>
      <c r="D18" s="2">
        <v>1.41</v>
      </c>
      <c r="E18" s="2">
        <f>0.9145*2</f>
        <v>1.829</v>
      </c>
      <c r="F18" s="2">
        <v>0</v>
      </c>
      <c r="G18" s="2">
        <v>1.054</v>
      </c>
      <c r="H18" s="2">
        <v>14.1044</v>
      </c>
      <c r="I18" s="44">
        <f>D18-D21</f>
        <v>3.9999999999999813E-2</v>
      </c>
      <c r="J18" s="5">
        <v>0</v>
      </c>
      <c r="K18" s="5">
        <f>LN(1.41/D18)</f>
        <v>0</v>
      </c>
      <c r="M18" s="5">
        <v>2.0000000000000001E-4</v>
      </c>
    </row>
    <row r="19" spans="1:13">
      <c r="B19" s="2">
        <f>(C19-C18)*24</f>
        <v>70.5</v>
      </c>
      <c r="C19" s="4">
        <v>43815.5625</v>
      </c>
      <c r="D19" s="2">
        <v>1.4</v>
      </c>
      <c r="E19" s="2">
        <f xml:space="preserve"> 0.917*2</f>
        <v>1.8340000000000001</v>
      </c>
      <c r="F19" s="2">
        <v>0</v>
      </c>
      <c r="G19" s="2">
        <v>1.1339999999999999</v>
      </c>
      <c r="H19" s="2">
        <v>14.1021</v>
      </c>
      <c r="J19" s="5">
        <v>70.5</v>
      </c>
      <c r="K19" s="5">
        <f t="shared" ref="K19:K21" si="1">LN(1.41/D19)</f>
        <v>7.1174677688639549E-3</v>
      </c>
    </row>
    <row r="20" spans="1:13">
      <c r="B20" s="2">
        <f>(C20-C18)*24</f>
        <v>114.99999999994179</v>
      </c>
      <c r="C20" s="4">
        <v>43817.416666666664</v>
      </c>
      <c r="D20" s="2">
        <v>1.39</v>
      </c>
      <c r="E20" s="2">
        <f>0.9181*2</f>
        <v>1.8362000000000001</v>
      </c>
      <c r="F20" s="2">
        <v>0</v>
      </c>
      <c r="G20" s="2">
        <v>1.149</v>
      </c>
      <c r="H20" s="2">
        <v>14.102399999999999</v>
      </c>
      <c r="J20" s="5">
        <v>114.99999999994179</v>
      </c>
      <c r="K20" s="5">
        <f t="shared" si="1"/>
        <v>1.4285957247476434E-2</v>
      </c>
    </row>
    <row r="21" spans="1:13">
      <c r="B21" s="2">
        <f>(C21-C18)*24</f>
        <v>165.50000000005821</v>
      </c>
      <c r="C21" s="4">
        <v>43819.520833333336</v>
      </c>
      <c r="D21" s="2">
        <v>1.37</v>
      </c>
      <c r="E21" s="2">
        <f>0.9116*2</f>
        <v>1.8231999999999999</v>
      </c>
      <c r="F21" s="2">
        <v>0</v>
      </c>
      <c r="G21" s="2">
        <v>1.1759999999999999</v>
      </c>
      <c r="H21" s="2">
        <v>14.102499999999999</v>
      </c>
      <c r="J21" s="5">
        <v>165.50000000005821</v>
      </c>
      <c r="K21" s="5">
        <f t="shared" si="1"/>
        <v>2.8778964550043327E-2</v>
      </c>
    </row>
    <row r="22" spans="1:13">
      <c r="B22" s="2"/>
      <c r="C22" s="4"/>
      <c r="D22" s="2"/>
      <c r="E22" s="2"/>
      <c r="F22" s="2"/>
      <c r="G22" s="2"/>
      <c r="H22" s="2"/>
    </row>
    <row r="23" spans="1:13">
      <c r="B23" s="2"/>
      <c r="C23" s="4"/>
      <c r="D23" s="2"/>
      <c r="E23" s="2"/>
      <c r="F23" s="2"/>
      <c r="G23" s="2"/>
      <c r="H23" s="2"/>
    </row>
    <row r="25" spans="1:13">
      <c r="A25" s="5" t="s">
        <v>25</v>
      </c>
    </row>
    <row r="26" spans="1:13">
      <c r="B26" s="5" t="s">
        <v>653</v>
      </c>
      <c r="C26" s="5" t="s">
        <v>676</v>
      </c>
      <c r="D26" s="5" t="s">
        <v>677</v>
      </c>
      <c r="E26" s="5" t="s">
        <v>648</v>
      </c>
      <c r="F26" s="5" t="s">
        <v>650</v>
      </c>
    </row>
    <row r="27" spans="1:13">
      <c r="A27" s="5">
        <v>0</v>
      </c>
      <c r="B27" s="5">
        <v>1.49</v>
      </c>
      <c r="C27" s="5">
        <v>2.0379999999999998</v>
      </c>
      <c r="D27" s="5">
        <v>3.3137692139723538</v>
      </c>
      <c r="E27" s="5">
        <v>14.9588</v>
      </c>
      <c r="F27" s="5">
        <v>5.98</v>
      </c>
    </row>
    <row r="28" spans="1:13">
      <c r="A28" s="5">
        <v>20.166666666569654</v>
      </c>
      <c r="B28" s="5">
        <v>1.48</v>
      </c>
      <c r="C28" s="5">
        <v>2.02</v>
      </c>
      <c r="E28" s="5">
        <v>14.879200000000001</v>
      </c>
      <c r="F28" s="5">
        <v>5.74</v>
      </c>
    </row>
    <row r="29" spans="1:13">
      <c r="A29" s="5">
        <v>46.166666666627862</v>
      </c>
      <c r="B29" s="5">
        <v>1.47</v>
      </c>
      <c r="C29" s="5">
        <v>2.016</v>
      </c>
      <c r="D29" s="5">
        <v>2.6006720512755588</v>
      </c>
      <c r="E29" s="5">
        <v>14.4864</v>
      </c>
      <c r="F29" s="5">
        <v>5.8140000000000001</v>
      </c>
    </row>
    <row r="30" spans="1:13">
      <c r="A30" s="5">
        <v>71.333333333255723</v>
      </c>
      <c r="B30" s="5">
        <v>1.46</v>
      </c>
      <c r="C30" s="5">
        <v>2.0139999999999998</v>
      </c>
      <c r="E30" s="5">
        <v>14.288600000000001</v>
      </c>
      <c r="F30" s="5">
        <v>5.8239999999999998</v>
      </c>
    </row>
    <row r="31" spans="1:13">
      <c r="A31" s="5">
        <v>92.333333333255723</v>
      </c>
      <c r="B31" s="5">
        <v>1.45</v>
      </c>
      <c r="C31" s="5">
        <v>2.008</v>
      </c>
      <c r="D31" s="5">
        <v>2.5233053629191087</v>
      </c>
      <c r="E31" s="5">
        <v>14.3508</v>
      </c>
      <c r="F31" s="5">
        <v>5.7484000000000002</v>
      </c>
    </row>
    <row r="32" spans="1:13">
      <c r="A32" s="5">
        <v>118.33333333331393</v>
      </c>
      <c r="B32" s="5">
        <v>1.45</v>
      </c>
      <c r="C32" s="5">
        <v>2.0059999999999998</v>
      </c>
      <c r="D32" s="5">
        <v>0.56143246324809304</v>
      </c>
      <c r="E32" s="5">
        <v>14.331799999999999</v>
      </c>
      <c r="F32" s="5">
        <v>5.5579999999999998</v>
      </c>
    </row>
    <row r="33" spans="1:6">
      <c r="A33" s="5">
        <v>146.33333333325572</v>
      </c>
      <c r="B33" s="5">
        <v>1.44</v>
      </c>
      <c r="C33" s="5">
        <v>2.004</v>
      </c>
      <c r="E33" s="5">
        <v>14.129200000000001</v>
      </c>
      <c r="F33" s="5">
        <v>5.516</v>
      </c>
    </row>
    <row r="34" spans="1:6">
      <c r="A34" s="5">
        <v>171.33333333337214</v>
      </c>
      <c r="B34" s="5">
        <v>1.43</v>
      </c>
      <c r="C34" s="5">
        <v>2.0019999999999998</v>
      </c>
      <c r="D34" s="5">
        <v>3.0226078294057171E-2</v>
      </c>
      <c r="E34" s="5">
        <v>14.2546</v>
      </c>
      <c r="F34" s="5">
        <v>5.5039999999999996</v>
      </c>
    </row>
    <row r="35" spans="1:6">
      <c r="A35" s="5">
        <v>194.33333333325572</v>
      </c>
    </row>
    <row r="36" spans="1:6">
      <c r="A36" s="5">
        <v>213.33333333337214</v>
      </c>
      <c r="E36" s="5">
        <v>693.06207391900898</v>
      </c>
    </row>
  </sheetData>
  <mergeCells count="4">
    <mergeCell ref="B1:C1"/>
    <mergeCell ref="B15:C15"/>
    <mergeCell ref="B8:C8"/>
    <mergeCell ref="J9:K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68"/>
  <sheetViews>
    <sheetView topLeftCell="A15" zoomScale="47" zoomScaleNormal="47" workbookViewId="0">
      <selection activeCell="G72" sqref="G72"/>
    </sheetView>
  </sheetViews>
  <sheetFormatPr defaultColWidth="8.85546875" defaultRowHeight="15.6"/>
  <cols>
    <col min="1" max="1" width="66.85546875" style="45" customWidth="1"/>
    <col min="2" max="2" width="34.28515625" style="45" customWidth="1"/>
    <col min="3" max="5" width="14.28515625" style="45" bestFit="1" customWidth="1"/>
    <col min="6" max="8" width="8.85546875" style="45"/>
    <col min="9" max="9" width="22.7109375" style="45" customWidth="1"/>
    <col min="10" max="10" width="8.85546875" style="45"/>
    <col min="11" max="11" width="13.140625" style="45" customWidth="1"/>
    <col min="12" max="20" width="8.85546875" style="45"/>
    <col min="21" max="21" width="19" style="45" customWidth="1"/>
    <col min="22" max="23" width="8.85546875" style="45"/>
    <col min="24" max="24" width="13.5703125" style="45" bestFit="1" customWidth="1"/>
    <col min="25" max="16384" width="8.85546875" style="45"/>
  </cols>
  <sheetData>
    <row r="1" spans="1:29">
      <c r="R1" s="45" t="s">
        <v>0</v>
      </c>
    </row>
    <row r="2" spans="1:29">
      <c r="A2" s="60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N2" s="45">
        <f>0.05*24</f>
        <v>1.2000000000000002</v>
      </c>
    </row>
    <row r="3" spans="1:29" s="58" customFormat="1">
      <c r="A3" s="52" t="s">
        <v>2</v>
      </c>
      <c r="B3" s="59" t="s">
        <v>3</v>
      </c>
      <c r="C3" s="59"/>
      <c r="D3" s="52"/>
      <c r="E3" s="52"/>
      <c r="F3" s="52"/>
      <c r="G3" s="52"/>
      <c r="H3" s="52"/>
      <c r="I3" s="52"/>
      <c r="J3" s="52"/>
      <c r="K3" s="52"/>
      <c r="N3" s="58">
        <v>2.4</v>
      </c>
      <c r="Q3" s="45" t="s">
        <v>4</v>
      </c>
      <c r="R3" s="45" t="s">
        <v>5</v>
      </c>
      <c r="S3" s="45" t="s">
        <v>6</v>
      </c>
      <c r="T3" s="45" t="s">
        <v>7</v>
      </c>
      <c r="U3" s="45" t="s">
        <v>8</v>
      </c>
      <c r="V3" s="45" t="s">
        <v>9</v>
      </c>
      <c r="W3" s="45"/>
      <c r="X3" s="58" t="s">
        <v>10</v>
      </c>
      <c r="Y3" s="58" t="s">
        <v>4</v>
      </c>
    </row>
    <row r="4" spans="1:29">
      <c r="A4" s="46" t="s">
        <v>11</v>
      </c>
      <c r="B4" s="57">
        <v>500</v>
      </c>
      <c r="C4" s="56"/>
      <c r="D4" s="46"/>
      <c r="E4" s="46"/>
      <c r="F4" s="46"/>
      <c r="G4" s="46"/>
      <c r="H4" s="46"/>
      <c r="I4" s="46"/>
      <c r="J4" s="46"/>
      <c r="K4" s="46"/>
      <c r="Q4" s="45">
        <f t="shared" ref="Q4:R8" si="0">J17</f>
        <v>2.5326876711324773</v>
      </c>
      <c r="R4" s="45">
        <f t="shared" si="0"/>
        <v>6.007159505438231E-3</v>
      </c>
      <c r="X4" s="45">
        <f>R4</f>
        <v>6.007159505438231E-3</v>
      </c>
      <c r="Y4" s="45">
        <f>Q4</f>
        <v>2.5326876711324773</v>
      </c>
    </row>
    <row r="5" spans="1:29">
      <c r="A5" s="46" t="s">
        <v>12</v>
      </c>
      <c r="B5" s="55" t="s">
        <v>13</v>
      </c>
      <c r="C5" s="46"/>
      <c r="D5" s="46"/>
      <c r="E5" s="46"/>
      <c r="F5" s="46"/>
      <c r="G5" s="46"/>
      <c r="H5" s="46"/>
      <c r="I5" s="46"/>
      <c r="J5" s="46"/>
      <c r="K5" s="46"/>
      <c r="Q5" s="45">
        <f t="shared" si="0"/>
        <v>10.713819091431141</v>
      </c>
      <c r="R5" s="45">
        <f t="shared" si="0"/>
        <v>1.1849651695473015E-2</v>
      </c>
      <c r="X5" s="45">
        <f>R5</f>
        <v>1.1849651695473015E-2</v>
      </c>
      <c r="Y5" s="45">
        <f t="shared" ref="Y5:Y14" si="1">Q5</f>
        <v>10.713819091431141</v>
      </c>
    </row>
    <row r="6" spans="1:29">
      <c r="A6" s="46" t="s">
        <v>14</v>
      </c>
      <c r="B6" s="55">
        <v>1.4</v>
      </c>
      <c r="C6" s="46"/>
      <c r="D6" s="46"/>
      <c r="E6" s="46"/>
      <c r="F6" s="46"/>
      <c r="G6" s="46"/>
      <c r="H6" s="46"/>
      <c r="I6" s="46"/>
      <c r="J6" s="46"/>
      <c r="K6" s="46"/>
      <c r="Q6" s="45">
        <f t="shared" si="0"/>
        <v>83.798355604038647</v>
      </c>
      <c r="R6" s="45">
        <f t="shared" si="0"/>
        <v>1.3533952605562198E-2</v>
      </c>
      <c r="X6" s="45">
        <f>R6</f>
        <v>1.3533952605562198E-2</v>
      </c>
      <c r="Y6" s="45">
        <f t="shared" si="1"/>
        <v>83.798355604038647</v>
      </c>
    </row>
    <row r="7" spans="1:29">
      <c r="A7" s="46" t="s">
        <v>15</v>
      </c>
      <c r="B7" s="55">
        <v>2</v>
      </c>
      <c r="C7" s="46"/>
      <c r="D7" s="46"/>
      <c r="E7" s="46"/>
      <c r="F7" s="46"/>
      <c r="G7" s="46"/>
      <c r="H7" s="46"/>
      <c r="I7" s="46"/>
      <c r="J7" s="46"/>
      <c r="K7" s="46"/>
      <c r="Q7" s="45">
        <f t="shared" si="0"/>
        <v>191.3031849788988</v>
      </c>
      <c r="R7" s="45">
        <f t="shared" si="0"/>
        <v>5.0288222583300651E-2</v>
      </c>
      <c r="X7" s="45">
        <f>R7</f>
        <v>5.0288222583300651E-2</v>
      </c>
      <c r="Y7" s="45">
        <f t="shared" si="1"/>
        <v>191.3031849788988</v>
      </c>
    </row>
    <row r="8" spans="1:29">
      <c r="A8" s="46" t="s">
        <v>16</v>
      </c>
      <c r="B8" s="55">
        <v>1</v>
      </c>
      <c r="C8" s="46"/>
      <c r="D8" s="46"/>
      <c r="E8" s="46"/>
      <c r="F8" s="46"/>
      <c r="G8" s="46"/>
      <c r="H8" s="46"/>
      <c r="I8" s="46"/>
      <c r="J8" s="46"/>
      <c r="K8" s="46"/>
      <c r="N8" s="45">
        <f>0.02*24</f>
        <v>0.48</v>
      </c>
      <c r="Q8" s="45">
        <f t="shared" si="0"/>
        <v>269.03330277918059</v>
      </c>
      <c r="R8" s="45">
        <f t="shared" si="0"/>
        <v>6.8913825739386286E-2</v>
      </c>
      <c r="X8" s="45">
        <f>R8</f>
        <v>6.8913825739386286E-2</v>
      </c>
      <c r="Y8" s="45">
        <f t="shared" si="1"/>
        <v>269.03330277918059</v>
      </c>
      <c r="AC8" s="45">
        <f>15/60</f>
        <v>0.25</v>
      </c>
    </row>
    <row r="9" spans="1:29" ht="15.6" customHeight="1">
      <c r="A9" s="158" t="s">
        <v>17</v>
      </c>
      <c r="B9" s="158"/>
      <c r="C9" s="54"/>
      <c r="D9" s="54"/>
      <c r="E9" s="46"/>
      <c r="F9" s="46"/>
      <c r="G9" s="46"/>
      <c r="H9" s="46"/>
      <c r="I9" s="46"/>
      <c r="J9" s="46"/>
      <c r="K9" s="46"/>
      <c r="N9" s="45">
        <f>0.05*24</f>
        <v>1.2000000000000002</v>
      </c>
    </row>
    <row r="10" spans="1:29">
      <c r="A10" s="158"/>
      <c r="B10" s="158"/>
      <c r="C10" s="54"/>
      <c r="D10" s="54"/>
      <c r="E10" s="46"/>
      <c r="F10" s="46"/>
      <c r="G10" s="46"/>
      <c r="H10" s="46"/>
      <c r="I10" s="46"/>
      <c r="J10" s="46"/>
      <c r="K10" s="46"/>
      <c r="Q10" s="45">
        <f>J30</f>
        <v>4.329061969124572</v>
      </c>
      <c r="S10" s="45">
        <f>K30</f>
        <v>8.1941936973273771E-3</v>
      </c>
      <c r="X10" s="45">
        <f>S10</f>
        <v>8.1941936973273771E-3</v>
      </c>
      <c r="Y10" s="45">
        <f t="shared" si="1"/>
        <v>4.329061969124572</v>
      </c>
    </row>
    <row r="11" spans="1:29">
      <c r="A11" s="158"/>
      <c r="B11" s="158"/>
      <c r="C11" s="54"/>
      <c r="D11" s="54"/>
      <c r="E11" s="46"/>
      <c r="F11" s="46"/>
      <c r="G11" s="46"/>
      <c r="H11" s="46"/>
      <c r="I11" s="46"/>
      <c r="J11" s="46"/>
      <c r="K11" s="46"/>
      <c r="Q11" s="45">
        <f t="shared" ref="Q11" si="2">J31</f>
        <v>14.025566442425136</v>
      </c>
      <c r="S11" s="45">
        <f>K31</f>
        <v>1.2701603341147595E-2</v>
      </c>
      <c r="X11" s="45">
        <f>S11</f>
        <v>1.2701603341147595E-2</v>
      </c>
      <c r="Y11" s="45">
        <f t="shared" si="1"/>
        <v>14.025566442425136</v>
      </c>
    </row>
    <row r="12" spans="1:29">
      <c r="A12" s="159"/>
      <c r="B12" s="159"/>
      <c r="C12" s="46"/>
      <c r="D12" s="46"/>
      <c r="E12" s="46"/>
      <c r="F12" s="46"/>
      <c r="G12" s="46"/>
      <c r="H12" s="46"/>
      <c r="I12" s="46"/>
      <c r="J12" s="46"/>
      <c r="K12" s="46"/>
      <c r="Q12" s="45">
        <f t="shared" ref="Q12" si="3">J32</f>
        <v>111.07803163656514</v>
      </c>
      <c r="S12" s="45">
        <f>K32</f>
        <v>2.5851161568562354E-2</v>
      </c>
      <c r="X12" s="45">
        <f>S12</f>
        <v>2.5851161568562354E-2</v>
      </c>
      <c r="Y12" s="45">
        <f t="shared" si="1"/>
        <v>111.07803163656514</v>
      </c>
    </row>
    <row r="13" spans="1:29">
      <c r="A13" s="157" t="s">
        <v>18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53"/>
      <c r="M13" s="53"/>
      <c r="N13" s="53"/>
      <c r="O13" s="53"/>
      <c r="Q13" s="45">
        <f t="shared" ref="Q13" si="4">J33</f>
        <v>289.42698069553256</v>
      </c>
      <c r="S13" s="45">
        <f>K33</f>
        <v>5.8673508632982492E-2</v>
      </c>
      <c r="X13" s="45">
        <f>S13</f>
        <v>5.8673508632982492E-2</v>
      </c>
      <c r="Y13" s="45">
        <f t="shared" si="1"/>
        <v>289.42698069553256</v>
      </c>
    </row>
    <row r="14" spans="1:29">
      <c r="A14" s="52" t="s">
        <v>19</v>
      </c>
      <c r="B14" s="52" t="s">
        <v>20</v>
      </c>
      <c r="C14" s="155" t="s">
        <v>14</v>
      </c>
      <c r="D14" s="155"/>
      <c r="E14" s="155"/>
      <c r="F14" s="155" t="s">
        <v>21</v>
      </c>
      <c r="G14" s="155"/>
      <c r="H14" s="155"/>
      <c r="I14" s="46"/>
      <c r="J14" s="46"/>
      <c r="K14" s="46"/>
      <c r="Q14" s="45">
        <f t="shared" ref="Q14" si="5">J34</f>
        <v>420.61518214055297</v>
      </c>
      <c r="S14" s="45">
        <f>K34</f>
        <v>0.10150220498497499</v>
      </c>
      <c r="X14" s="45">
        <f>S14</f>
        <v>0.10150220498497499</v>
      </c>
      <c r="Y14" s="45">
        <f t="shared" si="1"/>
        <v>420.61518214055297</v>
      </c>
    </row>
    <row r="15" spans="1:29">
      <c r="A15" s="46"/>
      <c r="B15" s="46"/>
      <c r="C15" s="155" t="s">
        <v>22</v>
      </c>
      <c r="D15" s="155"/>
      <c r="E15" s="155"/>
      <c r="F15" s="155" t="s">
        <v>22</v>
      </c>
      <c r="G15" s="155"/>
      <c r="H15" s="155"/>
      <c r="I15" s="46"/>
      <c r="J15" s="46"/>
      <c r="K15" s="46"/>
    </row>
    <row r="16" spans="1:29">
      <c r="A16" s="46">
        <f>(B16-B16)*24</f>
        <v>0</v>
      </c>
      <c r="B16" s="50">
        <v>43739.631944444445</v>
      </c>
      <c r="C16" s="149">
        <v>1.49</v>
      </c>
      <c r="D16" s="149"/>
      <c r="E16" s="149"/>
      <c r="F16" s="154">
        <f>(((1756/151127)/5)*1000)</f>
        <v>2.323873298616395</v>
      </c>
      <c r="G16" s="154"/>
      <c r="H16" s="154"/>
      <c r="I16" s="46"/>
      <c r="J16" s="46"/>
      <c r="K16" s="46"/>
      <c r="Q16" s="93">
        <v>4.6842345773693417</v>
      </c>
      <c r="R16" s="93"/>
      <c r="S16" s="93">
        <v>4.4897419774903996E-3</v>
      </c>
      <c r="X16" s="93">
        <v>4.4897419774903996E-3</v>
      </c>
      <c r="Y16" s="93">
        <v>4.6842345773693417</v>
      </c>
    </row>
    <row r="17" spans="1:25">
      <c r="A17" s="46">
        <f>(B17-B16)*24</f>
        <v>20.166666666569654</v>
      </c>
      <c r="B17" s="50">
        <v>43740.472222222219</v>
      </c>
      <c r="C17" s="149">
        <v>1.32</v>
      </c>
      <c r="D17" s="149"/>
      <c r="E17" s="149"/>
      <c r="F17" s="154">
        <f>(((4504/328579)/5)*1000)</f>
        <v>2.7415020436485595</v>
      </c>
      <c r="G17" s="154"/>
      <c r="H17" s="154"/>
      <c r="I17" s="46">
        <f>+(LN(C16)-LN(C17))/(A17-A16)</f>
        <v>6.007159505438231E-3</v>
      </c>
      <c r="J17" s="46">
        <f>+(F16+F17)/2</f>
        <v>2.5326876711324773</v>
      </c>
      <c r="K17" s="46">
        <f>+I17</f>
        <v>6.007159505438231E-3</v>
      </c>
      <c r="L17" s="46">
        <f t="shared" ref="L17:L23" si="6">+(C16+C17)/2</f>
        <v>1.405</v>
      </c>
      <c r="Q17" s="93">
        <v>24.463671992934223</v>
      </c>
      <c r="R17" s="93"/>
      <c r="S17" s="93">
        <v>1.5634652347516872E-2</v>
      </c>
      <c r="X17" s="93">
        <v>1.5634652347516872E-2</v>
      </c>
      <c r="Y17" s="93">
        <v>24.463671992934223</v>
      </c>
    </row>
    <row r="18" spans="1:25">
      <c r="A18" s="46">
        <f>(B18-B16)*24</f>
        <v>46.166666666627862</v>
      </c>
      <c r="B18" s="50">
        <v>43741.555555555555</v>
      </c>
      <c r="C18" s="149">
        <v>0.97</v>
      </c>
      <c r="D18" s="149"/>
      <c r="E18" s="149"/>
      <c r="F18" s="154">
        <f>(((51661/552934)/5)*1000)</f>
        <v>18.686136139213723</v>
      </c>
      <c r="G18" s="154"/>
      <c r="H18" s="154"/>
      <c r="I18" s="46">
        <f>+(LN(C17)-LN(C18))/(A18-A17)</f>
        <v>1.1849651695473015E-2</v>
      </c>
      <c r="J18" s="46">
        <f>+(F17+F18)/2</f>
        <v>10.713819091431141</v>
      </c>
      <c r="K18" s="46">
        <f>+I18</f>
        <v>1.1849651695473015E-2</v>
      </c>
      <c r="L18" s="46">
        <f t="shared" si="6"/>
        <v>1.145</v>
      </c>
      <c r="Q18" s="93">
        <v>72.60064858631813</v>
      </c>
      <c r="R18" s="93"/>
      <c r="S18" s="93">
        <v>3.4092128641899463E-2</v>
      </c>
      <c r="X18" s="93">
        <v>3.4092128641899463E-2</v>
      </c>
      <c r="Y18" s="93">
        <v>72.60064858631813</v>
      </c>
    </row>
    <row r="19" spans="1:25">
      <c r="A19" s="46">
        <f>(B19-B16)*24</f>
        <v>71.333333333255723</v>
      </c>
      <c r="B19" s="50">
        <v>43742.604166666664</v>
      </c>
      <c r="C19" s="149">
        <v>0.69</v>
      </c>
      <c r="D19" s="149"/>
      <c r="E19" s="149"/>
      <c r="F19" s="154">
        <f>((((73900/496271)*5/5)*1000))</f>
        <v>148.91057506886358</v>
      </c>
      <c r="G19" s="154"/>
      <c r="H19" s="154"/>
      <c r="I19" s="46">
        <f>+(LN(C18)-LN(C19))/(A19-A18)</f>
        <v>1.3533952605562198E-2</v>
      </c>
      <c r="J19" s="46">
        <f>+(F18+F19)/2</f>
        <v>83.798355604038647</v>
      </c>
      <c r="K19" s="46">
        <f>+I19</f>
        <v>1.3533952605562198E-2</v>
      </c>
      <c r="L19" s="46">
        <f t="shared" si="6"/>
        <v>0.83</v>
      </c>
      <c r="Q19" s="93">
        <v>116.90824273484213</v>
      </c>
      <c r="R19" s="93"/>
      <c r="S19" s="93">
        <v>3.4234256985341556E-2</v>
      </c>
      <c r="X19" s="93">
        <v>3.4234256985341556E-2</v>
      </c>
      <c r="Y19" s="93">
        <v>116.90824273484213</v>
      </c>
    </row>
    <row r="20" spans="1:25">
      <c r="A20" s="46">
        <f>(B20-B16)*24</f>
        <v>92.333333333255723</v>
      </c>
      <c r="B20" s="50">
        <v>43743.479166666664</v>
      </c>
      <c r="C20" s="149">
        <v>0.24</v>
      </c>
      <c r="D20" s="149"/>
      <c r="E20" s="149"/>
      <c r="F20" s="154">
        <f>(((97894/418895)*5/5)*1000)</f>
        <v>233.69579488893399</v>
      </c>
      <c r="G20" s="154"/>
      <c r="H20" s="154"/>
      <c r="I20" s="46">
        <f>+(LN(C19)-LN(C20))/(A20-A19)</f>
        <v>5.0288222583300651E-2</v>
      </c>
      <c r="J20" s="46">
        <f>+(F19+F20)/2</f>
        <v>191.3031849788988</v>
      </c>
      <c r="K20" s="46">
        <f>+I20</f>
        <v>5.0288222583300651E-2</v>
      </c>
      <c r="L20" s="46">
        <f t="shared" si="6"/>
        <v>0.46499999999999997</v>
      </c>
      <c r="Q20" s="93">
        <v>224.77983350245944</v>
      </c>
      <c r="R20" s="93"/>
      <c r="S20" s="93">
        <v>5.569277588993686E-2</v>
      </c>
      <c r="X20" s="93">
        <v>5.569277588993686E-2</v>
      </c>
      <c r="Y20" s="93">
        <v>224.77983350245944</v>
      </c>
    </row>
    <row r="21" spans="1:25">
      <c r="A21" s="46">
        <f>(B21-B16)*24</f>
        <v>118.33333333331393</v>
      </c>
      <c r="B21" s="50">
        <v>43744.5625</v>
      </c>
      <c r="C21" s="149">
        <v>0.04</v>
      </c>
      <c r="D21" s="149"/>
      <c r="E21" s="149"/>
      <c r="F21" s="154">
        <f>((((165242/542897)*5/5)*1000))</f>
        <v>304.37081066942716</v>
      </c>
      <c r="G21" s="154"/>
      <c r="H21" s="154"/>
      <c r="I21" s="46">
        <f>+(LN(C20)-LN(C21))/(A21-A20)</f>
        <v>6.8913825739386286E-2</v>
      </c>
      <c r="J21" s="46">
        <f>+(F20+F21)/2</f>
        <v>269.03330277918059</v>
      </c>
      <c r="K21" s="46">
        <f>+I21</f>
        <v>6.8913825739386286E-2</v>
      </c>
      <c r="L21" s="46">
        <f t="shared" si="6"/>
        <v>0.13999999999999999</v>
      </c>
    </row>
    <row r="22" spans="1:25">
      <c r="A22" s="46">
        <f>(B22-B16)*24</f>
        <v>146.33333333325572</v>
      </c>
      <c r="B22" s="50">
        <v>43745.729166666664</v>
      </c>
      <c r="C22" s="149">
        <v>0</v>
      </c>
      <c r="D22" s="149"/>
      <c r="E22" s="149"/>
      <c r="F22" s="154">
        <f>((((105132/342571)*5/5)*1000))</f>
        <v>306.89112621909038</v>
      </c>
      <c r="G22" s="154"/>
      <c r="H22" s="154"/>
      <c r="I22" s="46"/>
      <c r="J22" s="46"/>
      <c r="K22" s="46">
        <f>AVERAGE(K17:K21)</f>
        <v>3.0118562425832072E-2</v>
      </c>
      <c r="L22" s="46">
        <f t="shared" si="6"/>
        <v>0.02</v>
      </c>
      <c r="Q22" s="93">
        <v>4.5483109535906863</v>
      </c>
      <c r="R22" s="93"/>
      <c r="S22" s="93">
        <v>6.9876646039226994E-3</v>
      </c>
      <c r="T22" s="93"/>
      <c r="U22" s="93"/>
      <c r="V22" s="93"/>
      <c r="W22" s="93"/>
      <c r="X22" s="93">
        <v>6.9876646039226994E-3</v>
      </c>
      <c r="Y22" s="93">
        <v>4.5483109535906863</v>
      </c>
    </row>
    <row r="23" spans="1:25">
      <c r="A23" s="46">
        <f>(B23-B16)*24</f>
        <v>171.33333333337214</v>
      </c>
      <c r="B23" s="50">
        <v>43746.770833333336</v>
      </c>
      <c r="C23" s="149">
        <v>0</v>
      </c>
      <c r="D23" s="149"/>
      <c r="E23" s="149"/>
      <c r="F23" s="154">
        <f>((((142033/469793)*5/5)*1000))</f>
        <v>302.33102664364941</v>
      </c>
      <c r="G23" s="154"/>
      <c r="H23" s="154"/>
      <c r="I23" s="46"/>
      <c r="J23" s="46"/>
      <c r="K23" s="46"/>
      <c r="L23" s="46">
        <f t="shared" si="6"/>
        <v>0</v>
      </c>
      <c r="Q23" s="93">
        <v>24.415903896272027</v>
      </c>
      <c r="R23" s="93"/>
      <c r="S23" s="93">
        <v>1.5462438138796469E-2</v>
      </c>
      <c r="T23" s="93"/>
      <c r="U23" s="93"/>
      <c r="V23" s="93"/>
      <c r="W23" s="93"/>
      <c r="X23" s="93">
        <v>1.5462438138796469E-2</v>
      </c>
      <c r="Y23" s="93">
        <v>24.415903896272027</v>
      </c>
    </row>
    <row r="24" spans="1:25">
      <c r="A24" s="46">
        <f>(B24-B16)*24</f>
        <v>194.33333333325572</v>
      </c>
      <c r="B24" s="50">
        <v>43747.729166666664</v>
      </c>
      <c r="C24" s="156"/>
      <c r="D24" s="156"/>
      <c r="E24" s="156"/>
      <c r="F24" s="154">
        <f>((((97093/381275)*5/5)*1000))</f>
        <v>254.65346534653466</v>
      </c>
      <c r="G24" s="154"/>
      <c r="H24" s="154"/>
      <c r="I24" s="46"/>
      <c r="J24" s="46"/>
      <c r="K24" s="46"/>
      <c r="Q24" s="93">
        <v>74.163274720221168</v>
      </c>
      <c r="R24" s="93"/>
      <c r="S24" s="93">
        <v>2.8695433619190195E-2</v>
      </c>
      <c r="T24" s="93"/>
      <c r="U24" s="93"/>
      <c r="V24" s="93"/>
      <c r="W24" s="93"/>
      <c r="X24" s="93">
        <v>2.8695433619190195E-2</v>
      </c>
      <c r="Y24" s="93">
        <v>74.163274720221168</v>
      </c>
    </row>
    <row r="25" spans="1:25">
      <c r="A25" s="46">
        <f>(B25-B16)*24</f>
        <v>213.33333333337214</v>
      </c>
      <c r="B25" s="50">
        <v>43748.520833333336</v>
      </c>
      <c r="C25" s="156"/>
      <c r="D25" s="156"/>
      <c r="E25" s="156"/>
      <c r="F25" s="149">
        <f>((((54827/325789)*5/5)*1000))</f>
        <v>168.28990542958786</v>
      </c>
      <c r="G25" s="149"/>
      <c r="H25" s="149"/>
      <c r="I25" s="46"/>
      <c r="J25" s="46"/>
      <c r="K25" s="46"/>
      <c r="Q25" s="93">
        <v>119.09795220145404</v>
      </c>
      <c r="R25" s="93"/>
      <c r="S25" s="93">
        <v>4.5276411934823638E-2</v>
      </c>
      <c r="T25" s="93"/>
      <c r="U25" s="93"/>
      <c r="V25" s="93"/>
      <c r="W25" s="93"/>
      <c r="X25" s="93">
        <v>4.5276411934823638E-2</v>
      </c>
      <c r="Y25" s="93">
        <v>119.09795220145404</v>
      </c>
    </row>
    <row r="26" spans="1:25">
      <c r="A26" s="157" t="s">
        <v>23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53"/>
      <c r="M26" s="53"/>
      <c r="N26" s="53"/>
      <c r="O26" s="53"/>
      <c r="Q26" s="93">
        <v>209.98200301417967</v>
      </c>
      <c r="R26" s="93"/>
      <c r="S26" s="93">
        <v>5.746764521691345E-2</v>
      </c>
      <c r="T26" s="93"/>
      <c r="U26" s="93"/>
      <c r="V26" s="93"/>
      <c r="W26" s="93"/>
      <c r="X26" s="93">
        <v>5.746764521691345E-2</v>
      </c>
      <c r="Y26" s="93">
        <v>209.98200301417967</v>
      </c>
    </row>
    <row r="27" spans="1:25">
      <c r="A27" s="52" t="s">
        <v>19</v>
      </c>
      <c r="B27" s="52" t="s">
        <v>20</v>
      </c>
      <c r="C27" s="155" t="s">
        <v>14</v>
      </c>
      <c r="D27" s="155"/>
      <c r="E27" s="155"/>
      <c r="F27" s="155" t="s">
        <v>21</v>
      </c>
      <c r="G27" s="155"/>
      <c r="H27" s="155"/>
      <c r="I27" s="46"/>
      <c r="J27" s="46"/>
      <c r="K27" s="46"/>
    </row>
    <row r="28" spans="1:25">
      <c r="A28" s="46"/>
      <c r="B28" s="46"/>
      <c r="C28" s="155" t="s">
        <v>22</v>
      </c>
      <c r="D28" s="155"/>
      <c r="E28" s="155"/>
      <c r="F28" s="155" t="s">
        <v>22</v>
      </c>
      <c r="G28" s="155"/>
      <c r="H28" s="155"/>
      <c r="I28" s="46"/>
      <c r="J28" s="46"/>
      <c r="K28" s="46"/>
      <c r="Q28" s="45">
        <f>J43</f>
        <v>6.2710252096494035</v>
      </c>
      <c r="T28" s="45">
        <f>K43</f>
        <v>5.1880141031095325E-3</v>
      </c>
      <c r="X28" s="45">
        <f>T28</f>
        <v>5.1880141031095325E-3</v>
      </c>
      <c r="Y28" s="45">
        <f>Q28</f>
        <v>6.2710252096494035</v>
      </c>
    </row>
    <row r="29" spans="1:25">
      <c r="A29" s="46">
        <f>(B29-B29)*24</f>
        <v>0</v>
      </c>
      <c r="B29" s="50">
        <v>43739.631944444445</v>
      </c>
      <c r="C29" s="149">
        <v>1.51</v>
      </c>
      <c r="D29" s="149"/>
      <c r="E29" s="149"/>
      <c r="F29" s="154">
        <f>(((2178/151127)/5)*1000)</f>
        <v>2.8823439888305864</v>
      </c>
      <c r="G29" s="154"/>
      <c r="H29" s="154"/>
      <c r="I29" s="51"/>
      <c r="J29" s="46"/>
      <c r="K29" s="46"/>
      <c r="Q29" s="45">
        <f>J44</f>
        <v>20.952446527493716</v>
      </c>
      <c r="T29" s="45">
        <f>K44</f>
        <v>1.5453668431473172E-2</v>
      </c>
      <c r="X29" s="45">
        <f>T29</f>
        <v>1.5453668431473172E-2</v>
      </c>
      <c r="Y29" s="45">
        <f>Q29</f>
        <v>20.952446527493716</v>
      </c>
    </row>
    <row r="30" spans="1:25">
      <c r="A30" s="46">
        <f>(B30-B29)*24</f>
        <v>20.166666666569654</v>
      </c>
      <c r="B30" s="50">
        <v>43740.472222222219</v>
      </c>
      <c r="C30" s="149">
        <v>1.28</v>
      </c>
      <c r="D30" s="149"/>
      <c r="E30" s="149"/>
      <c r="F30" s="154">
        <f>(((9489/328579)/5)*1000)</f>
        <v>5.7757799494185571</v>
      </c>
      <c r="G30" s="154"/>
      <c r="H30" s="154"/>
      <c r="I30" s="46">
        <f>+(LN(C29)-LN(C30))/(A30-A29)</f>
        <v>8.1941936973273771E-3</v>
      </c>
      <c r="J30" s="46">
        <f>+(F29+F30)/2</f>
        <v>4.329061969124572</v>
      </c>
      <c r="K30" s="46">
        <f>+I30</f>
        <v>8.1941936973273771E-3</v>
      </c>
      <c r="L30" s="46">
        <f t="shared" ref="L30:L36" si="7">+(C29+C30)/2</f>
        <v>1.395</v>
      </c>
      <c r="Q30" s="45">
        <f>J45</f>
        <v>140.70199912371157</v>
      </c>
      <c r="T30" s="45">
        <f>K45</f>
        <v>3.1680295621739275E-2</v>
      </c>
      <c r="X30" s="45">
        <f>T30</f>
        <v>3.1680295621739275E-2</v>
      </c>
      <c r="Y30" s="45">
        <f>Q30</f>
        <v>140.70199912371157</v>
      </c>
    </row>
    <row r="31" spans="1:25">
      <c r="A31" s="46">
        <f>(B31-B29)*24</f>
        <v>46.166666666627862</v>
      </c>
      <c r="B31" s="50">
        <v>43741.555555555555</v>
      </c>
      <c r="C31" s="149">
        <v>0.92</v>
      </c>
      <c r="D31" s="149"/>
      <c r="E31" s="149"/>
      <c r="F31" s="154">
        <f>(((61584/552934)/5)*1000)</f>
        <v>22.275352935431716</v>
      </c>
      <c r="G31" s="154"/>
      <c r="H31" s="154"/>
      <c r="I31" s="46">
        <f>+(LN(C30)-LN(C31))/(A31-A30)</f>
        <v>1.2701603341147595E-2</v>
      </c>
      <c r="J31" s="46">
        <f>+(F30+F31)/2</f>
        <v>14.025566442425136</v>
      </c>
      <c r="K31" s="46">
        <f>+I31</f>
        <v>1.2701603341147595E-2</v>
      </c>
      <c r="L31" s="46">
        <f t="shared" si="7"/>
        <v>1.1000000000000001</v>
      </c>
      <c r="Q31" s="45">
        <f>J46</f>
        <v>338.03003367515123</v>
      </c>
      <c r="T31" s="45">
        <f>K46</f>
        <v>5.8507876996014639E-2</v>
      </c>
      <c r="X31" s="45">
        <f>T31</f>
        <v>5.8507876996014639E-2</v>
      </c>
      <c r="Y31" s="45">
        <f>Q31</f>
        <v>338.03003367515123</v>
      </c>
    </row>
    <row r="32" spans="1:25">
      <c r="A32" s="46">
        <f>(B32-B29)*24</f>
        <v>71.333333333255723</v>
      </c>
      <c r="B32" s="50">
        <v>43742.604166666664</v>
      </c>
      <c r="C32" s="149">
        <v>0.48</v>
      </c>
      <c r="D32" s="149"/>
      <c r="E32" s="149"/>
      <c r="F32" s="154">
        <f>((((99195/496271)*5/5)*1000))</f>
        <v>199.88071033769856</v>
      </c>
      <c r="G32" s="154"/>
      <c r="H32" s="154"/>
      <c r="I32" s="46">
        <f>+(LN(C31)-LN(C32))/(A32-A31)</f>
        <v>2.5851161568562354E-2</v>
      </c>
      <c r="J32" s="46">
        <f>+(F31+F32)/2</f>
        <v>111.07803163656514</v>
      </c>
      <c r="K32" s="46">
        <f>+I32</f>
        <v>2.5851161568562354E-2</v>
      </c>
      <c r="L32" s="46">
        <f t="shared" si="7"/>
        <v>0.7</v>
      </c>
    </row>
    <row r="33" spans="1:25">
      <c r="A33" s="46">
        <f>(B33-B29)*24</f>
        <v>92.333333333255723</v>
      </c>
      <c r="B33" s="50">
        <v>43743.479166666664</v>
      </c>
      <c r="C33" s="149">
        <v>0.14000000000000001</v>
      </c>
      <c r="D33" s="149"/>
      <c r="E33" s="149"/>
      <c r="F33" s="154">
        <f>(((158750/418895)*5/5)*1000)</f>
        <v>378.9732510533666</v>
      </c>
      <c r="G33" s="154"/>
      <c r="H33" s="154"/>
      <c r="I33" s="46">
        <f>+(LN(C32)-LN(C33))/(A33-A32)</f>
        <v>5.8673508632982492E-2</v>
      </c>
      <c r="J33" s="46">
        <f>+(F32+F33)/2</f>
        <v>289.42698069553256</v>
      </c>
      <c r="K33" s="46">
        <f>+I33</f>
        <v>5.8673508632982492E-2</v>
      </c>
      <c r="L33" s="46">
        <f t="shared" si="7"/>
        <v>0.31</v>
      </c>
      <c r="Q33" s="45">
        <f>J61</f>
        <v>4.5483109535906863</v>
      </c>
      <c r="U33" s="45">
        <f>K61</f>
        <v>6.9876646039226994E-3</v>
      </c>
      <c r="X33" s="45">
        <f>U33</f>
        <v>6.9876646039226994E-3</v>
      </c>
      <c r="Y33" s="45">
        <f>Q33</f>
        <v>4.5483109535906863</v>
      </c>
    </row>
    <row r="34" spans="1:25">
      <c r="A34" s="46">
        <f>(B34-B29)*24</f>
        <v>118.33333333331393</v>
      </c>
      <c r="B34" s="50">
        <v>43744.5625</v>
      </c>
      <c r="C34" s="149">
        <v>0.01</v>
      </c>
      <c r="D34" s="149"/>
      <c r="E34" s="149"/>
      <c r="F34" s="154">
        <f>((((250958/542897)*5/5)*1000))</f>
        <v>462.2571132277393</v>
      </c>
      <c r="G34" s="154"/>
      <c r="H34" s="154"/>
      <c r="I34" s="46">
        <f>+(LN(C33)-LN(C34))/(A34-A33)</f>
        <v>0.10150220498497499</v>
      </c>
      <c r="J34" s="46">
        <f>+(F33+F34)/2</f>
        <v>420.61518214055297</v>
      </c>
      <c r="K34" s="46">
        <f>+I34</f>
        <v>0.10150220498497499</v>
      </c>
      <c r="L34" s="46">
        <f t="shared" si="7"/>
        <v>7.5000000000000011E-2</v>
      </c>
      <c r="Q34" s="45">
        <f>J62</f>
        <v>24.415903896272027</v>
      </c>
      <c r="U34" s="45">
        <f>K62</f>
        <v>1.5462438138796469E-2</v>
      </c>
      <c r="X34" s="45">
        <f>U34</f>
        <v>1.5462438138796469E-2</v>
      </c>
      <c r="Y34" s="45">
        <f>Q34</f>
        <v>24.415903896272027</v>
      </c>
    </row>
    <row r="35" spans="1:25">
      <c r="A35" s="46">
        <f>(B35-B29)*24</f>
        <v>146.33333333325572</v>
      </c>
      <c r="B35" s="50">
        <v>43745.729166666664</v>
      </c>
      <c r="C35" s="149">
        <v>0</v>
      </c>
      <c r="D35" s="149"/>
      <c r="E35" s="149"/>
      <c r="F35" s="154">
        <f>((((187100/342571)*5/5)*1000))</f>
        <v>546.16415283255151</v>
      </c>
      <c r="G35" s="154"/>
      <c r="H35" s="154"/>
      <c r="I35" s="46"/>
      <c r="J35" s="46"/>
      <c r="K35" s="46">
        <f>AVERAGE(K30:K34)</f>
        <v>4.1384534444998969E-2</v>
      </c>
      <c r="L35" s="46">
        <f t="shared" si="7"/>
        <v>5.0000000000000001E-3</v>
      </c>
      <c r="Q35" s="45">
        <f>J63</f>
        <v>74.163274720221168</v>
      </c>
      <c r="U35" s="45">
        <f>K63</f>
        <v>2.8695433619190195E-2</v>
      </c>
      <c r="X35" s="45">
        <f>U35</f>
        <v>2.8695433619190195E-2</v>
      </c>
      <c r="Y35" s="45">
        <f>Q35</f>
        <v>74.163274720221168</v>
      </c>
    </row>
    <row r="36" spans="1:25">
      <c r="A36" s="46">
        <f>(B36-B29)*24</f>
        <v>171.33333333337214</v>
      </c>
      <c r="B36" s="50">
        <v>43746.770833333336</v>
      </c>
      <c r="C36" s="149">
        <v>0</v>
      </c>
      <c r="D36" s="149"/>
      <c r="E36" s="149"/>
      <c r="F36" s="154">
        <f>((((263968/469793)*5/5)*1000))</f>
        <v>561.88150951589319</v>
      </c>
      <c r="G36" s="154"/>
      <c r="H36" s="154"/>
      <c r="I36" s="46"/>
      <c r="J36" s="46"/>
      <c r="K36" s="46"/>
      <c r="L36" s="46">
        <f t="shared" si="7"/>
        <v>0</v>
      </c>
      <c r="Q36" s="45">
        <f>J64</f>
        <v>119.09795220145404</v>
      </c>
      <c r="U36" s="45">
        <f>K64</f>
        <v>3.7909884387593143E-2</v>
      </c>
      <c r="X36" s="45">
        <f>U36</f>
        <v>3.7909884387593143E-2</v>
      </c>
      <c r="Y36" s="45">
        <f>Q36</f>
        <v>119.09795220145404</v>
      </c>
    </row>
    <row r="37" spans="1:25">
      <c r="A37" s="46">
        <f>(B37-B29)*24</f>
        <v>194.33333333325572</v>
      </c>
      <c r="B37" s="50">
        <v>43747.729166666664</v>
      </c>
      <c r="C37" s="156"/>
      <c r="D37" s="156"/>
      <c r="E37" s="156"/>
      <c r="F37" s="154">
        <f>((((171193/381275)*5/5)*1000))</f>
        <v>449.00137695888793</v>
      </c>
      <c r="G37" s="154"/>
      <c r="H37" s="154"/>
      <c r="I37" s="46"/>
      <c r="J37" s="46"/>
      <c r="K37" s="46"/>
    </row>
    <row r="38" spans="1:25">
      <c r="A38" s="46">
        <f>(B38-B29)*24</f>
        <v>213.33333333337214</v>
      </c>
      <c r="B38" s="50">
        <v>43748.520833333336</v>
      </c>
      <c r="C38" s="156"/>
      <c r="D38" s="156"/>
      <c r="E38" s="156"/>
      <c r="F38" s="154">
        <f>((((112797/325789)*5/5)*1000))</f>
        <v>346.22715929635439</v>
      </c>
      <c r="G38" s="154"/>
      <c r="H38" s="154"/>
      <c r="I38" s="46"/>
      <c r="J38" s="46"/>
      <c r="K38" s="46"/>
      <c r="Q38" s="5">
        <v>3.23</v>
      </c>
      <c r="V38" s="5">
        <v>2.0000000000000001E-4</v>
      </c>
    </row>
    <row r="39" spans="1:25">
      <c r="A39" s="157" t="s">
        <v>24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53"/>
      <c r="M39" s="53"/>
      <c r="N39" s="53"/>
      <c r="O39" s="53"/>
      <c r="Q39" s="5">
        <v>648</v>
      </c>
      <c r="V39" s="5">
        <v>2.9999999999999997E-4</v>
      </c>
    </row>
    <row r="40" spans="1:25">
      <c r="A40" s="52" t="s">
        <v>25</v>
      </c>
      <c r="B40" s="52" t="s">
        <v>20</v>
      </c>
      <c r="C40" s="155" t="s">
        <v>26</v>
      </c>
      <c r="D40" s="155"/>
      <c r="E40" s="155"/>
      <c r="F40" s="155" t="s">
        <v>21</v>
      </c>
      <c r="G40" s="155"/>
      <c r="H40" s="155"/>
      <c r="I40" s="46"/>
      <c r="J40" s="46"/>
      <c r="K40" s="46"/>
      <c r="Q40" s="5">
        <v>857</v>
      </c>
      <c r="V40" s="5">
        <v>2.9999999999999997E-4</v>
      </c>
    </row>
    <row r="41" spans="1:25" ht="14.45" customHeight="1">
      <c r="A41" s="46"/>
      <c r="B41" s="46"/>
      <c r="C41" s="155" t="s">
        <v>22</v>
      </c>
      <c r="D41" s="155"/>
      <c r="E41" s="155"/>
      <c r="F41" s="155" t="s">
        <v>22</v>
      </c>
      <c r="G41" s="155"/>
      <c r="H41" s="155"/>
      <c r="I41" s="46"/>
      <c r="J41" s="46"/>
      <c r="K41" s="46"/>
      <c r="Q41" s="5">
        <v>1364</v>
      </c>
      <c r="V41" s="5">
        <v>2.0000000000000001E-4</v>
      </c>
    </row>
    <row r="42" spans="1:25" ht="14.45" customHeight="1">
      <c r="A42" s="46">
        <f>(B42-B42)*24</f>
        <v>0</v>
      </c>
      <c r="B42" s="50">
        <v>43739.631944444445</v>
      </c>
      <c r="C42" s="149">
        <v>1.51</v>
      </c>
      <c r="D42" s="149"/>
      <c r="E42" s="149"/>
      <c r="F42" s="154">
        <f>(((2384/151127)/5)*1000)</f>
        <v>3.154962382631826</v>
      </c>
      <c r="G42" s="154"/>
      <c r="H42" s="154"/>
      <c r="I42" s="46"/>
      <c r="J42" s="46"/>
      <c r="K42" s="51"/>
    </row>
    <row r="43" spans="1:25" ht="14.45" customHeight="1">
      <c r="A43" s="46">
        <f>(B43-B42)*24</f>
        <v>20.166666666569654</v>
      </c>
      <c r="B43" s="50">
        <v>43740.472222222219</v>
      </c>
      <c r="C43" s="149">
        <v>1.36</v>
      </c>
      <c r="D43" s="149"/>
      <c r="E43" s="149"/>
      <c r="F43" s="154">
        <f>(((15422/328579)/5)*1000)</f>
        <v>9.3870880366669809</v>
      </c>
      <c r="G43" s="154"/>
      <c r="H43" s="154"/>
      <c r="I43" s="46">
        <f>+(LN(C42)-LN(C43))/(A43-A42)</f>
        <v>5.1880141031095325E-3</v>
      </c>
      <c r="J43" s="46">
        <f>+(F42+F43)/2</f>
        <v>6.2710252096494035</v>
      </c>
      <c r="K43" s="46">
        <f>+I43</f>
        <v>5.1880141031095325E-3</v>
      </c>
      <c r="L43" s="46">
        <f t="shared" ref="L43:L48" si="8">+(C42+C43)/2</f>
        <v>1.4350000000000001</v>
      </c>
    </row>
    <row r="44" spans="1:25" ht="14.45" customHeight="1">
      <c r="A44" s="46">
        <f>(B44-B42)*24</f>
        <v>46.166666666627862</v>
      </c>
      <c r="B44" s="50">
        <v>43741.555555555555</v>
      </c>
      <c r="C44" s="149">
        <v>0.91</v>
      </c>
      <c r="D44" s="149"/>
      <c r="E44" s="149"/>
      <c r="F44" s="154">
        <f>(((89901/552934)/5)*1000)</f>
        <v>32.517805018320452</v>
      </c>
      <c r="G44" s="154"/>
      <c r="H44" s="154"/>
      <c r="I44" s="46">
        <f>+(LN(C43)-LN(C44))/(A44-A43)</f>
        <v>1.5453668431473172E-2</v>
      </c>
      <c r="J44" s="46">
        <f>+(F43+F44)/2</f>
        <v>20.952446527493716</v>
      </c>
      <c r="K44" s="46">
        <f>+I44</f>
        <v>1.5453668431473172E-2</v>
      </c>
      <c r="L44" s="46">
        <f t="shared" si="8"/>
        <v>1.135</v>
      </c>
    </row>
    <row r="45" spans="1:25" ht="14.45" customHeight="1">
      <c r="A45" s="46">
        <f>(B45-B42)*24</f>
        <v>71.333333333255723</v>
      </c>
      <c r="B45" s="50">
        <v>43742.604166666664</v>
      </c>
      <c r="C45" s="149">
        <v>0.41</v>
      </c>
      <c r="D45" s="149"/>
      <c r="E45" s="149"/>
      <c r="F45" s="154">
        <f>((((123515/496271)*5/5)*1000))</f>
        <v>248.88619322910267</v>
      </c>
      <c r="G45" s="154"/>
      <c r="H45" s="154"/>
      <c r="I45" s="46">
        <f>+(LN(C44)-LN(C45))/(A45-A44)</f>
        <v>3.1680295621739275E-2</v>
      </c>
      <c r="J45" s="46">
        <f>+(F44+F45)/2</f>
        <v>140.70199912371157</v>
      </c>
      <c r="K45" s="46">
        <f>+I45</f>
        <v>3.1680295621739275E-2</v>
      </c>
      <c r="L45" s="46">
        <f t="shared" si="8"/>
        <v>0.66</v>
      </c>
    </row>
    <row r="46" spans="1:25" ht="14.45" customHeight="1">
      <c r="A46" s="46">
        <f>(B46-B42)*24</f>
        <v>92.333333333255723</v>
      </c>
      <c r="B46" s="50">
        <v>43743.479166666664</v>
      </c>
      <c r="C46" s="149">
        <v>0.12</v>
      </c>
      <c r="D46" s="149"/>
      <c r="E46" s="149"/>
      <c r="F46" s="154">
        <f>(((178941/418895)*5/5)*1000)</f>
        <v>427.17387412119984</v>
      </c>
      <c r="G46" s="154"/>
      <c r="H46" s="154"/>
      <c r="I46" s="46">
        <f>+(LN(C45)-LN(C46))/(A46-A45)</f>
        <v>5.8507876996014639E-2</v>
      </c>
      <c r="J46" s="46">
        <f>+(F45+F46)/2</f>
        <v>338.03003367515123</v>
      </c>
      <c r="K46" s="46">
        <f>+I46</f>
        <v>5.8507876996014639E-2</v>
      </c>
      <c r="L46" s="46">
        <f t="shared" si="8"/>
        <v>0.26500000000000001</v>
      </c>
    </row>
    <row r="47" spans="1:25" ht="14.45" customHeight="1">
      <c r="A47" s="46">
        <f>(B47-B42)*24</f>
        <v>118.33333333331393</v>
      </c>
      <c r="B47" s="50">
        <v>43744.5625</v>
      </c>
      <c r="C47" s="149">
        <v>0</v>
      </c>
      <c r="D47" s="149"/>
      <c r="E47" s="149"/>
      <c r="F47" s="154">
        <f>((((272075/542897)*5/5)*1000))</f>
        <v>501.15399421989804</v>
      </c>
      <c r="G47" s="154"/>
      <c r="H47" s="154"/>
      <c r="I47" s="46"/>
      <c r="J47" s="46"/>
      <c r="K47" s="46">
        <f>AVERAGE(K43:K46)</f>
        <v>2.7707463788084155E-2</v>
      </c>
      <c r="L47" s="46">
        <f t="shared" si="8"/>
        <v>0.06</v>
      </c>
    </row>
    <row r="48" spans="1:25" ht="14.45" customHeight="1">
      <c r="A48" s="46">
        <f>(B48-B42)*24</f>
        <v>146.33333333325572</v>
      </c>
      <c r="B48" s="50">
        <v>43745.729166666664</v>
      </c>
      <c r="C48" s="149">
        <v>0</v>
      </c>
      <c r="D48" s="149"/>
      <c r="E48" s="149"/>
      <c r="F48" s="154">
        <f>((((236169/342571)*5/5)*1000))</f>
        <v>689.40161309626319</v>
      </c>
      <c r="G48" s="154"/>
      <c r="H48" s="154"/>
      <c r="I48" s="46"/>
      <c r="J48" s="46"/>
      <c r="L48" s="46">
        <f t="shared" si="8"/>
        <v>0</v>
      </c>
    </row>
    <row r="49" spans="1:19" ht="14.45" customHeight="1">
      <c r="A49" s="46">
        <f>(B49-B42)*24</f>
        <v>171.33333333337214</v>
      </c>
      <c r="B49" s="50">
        <v>43746.770833333336</v>
      </c>
      <c r="C49" s="149">
        <v>0</v>
      </c>
      <c r="D49" s="149"/>
      <c r="E49" s="149"/>
      <c r="F49" s="154">
        <f>((((333537/469793)*5/5)*1000))</f>
        <v>709.96587858908072</v>
      </c>
      <c r="G49" s="154"/>
      <c r="H49" s="154"/>
      <c r="I49" s="46"/>
      <c r="J49" s="46"/>
      <c r="K49" s="46"/>
    </row>
    <row r="50" spans="1:19" ht="14.45" customHeight="1">
      <c r="A50" s="46">
        <f>(B50-B42)*24</f>
        <v>194.33333333325572</v>
      </c>
      <c r="B50" s="50">
        <v>43747.729166666664</v>
      </c>
      <c r="C50" s="149"/>
      <c r="D50" s="149"/>
      <c r="E50" s="149"/>
      <c r="F50" s="149">
        <f>((((273653/381275)*5/5)*1000))</f>
        <v>717.7312963084388</v>
      </c>
      <c r="G50" s="149"/>
      <c r="H50" s="149"/>
      <c r="I50" s="46"/>
      <c r="J50" s="46"/>
      <c r="K50" s="46"/>
    </row>
    <row r="51" spans="1:19" ht="14.45" customHeight="1">
      <c r="A51" s="46">
        <f>(B51-B42)*24</f>
        <v>213.33333333337214</v>
      </c>
      <c r="B51" s="50">
        <v>43748.520833333336</v>
      </c>
      <c r="C51" s="149"/>
      <c r="D51" s="149"/>
      <c r="E51" s="149"/>
      <c r="F51" s="149">
        <f>((((125440/325789)*9/5)*1000))</f>
        <v>693.06207391900898</v>
      </c>
      <c r="G51" s="149"/>
      <c r="H51" s="149"/>
      <c r="I51" s="46"/>
      <c r="J51" s="46"/>
      <c r="K51" s="46"/>
    </row>
    <row r="55" spans="1:19">
      <c r="A55" s="49"/>
      <c r="B55" s="48"/>
      <c r="C55" s="47"/>
      <c r="D55" s="47"/>
      <c r="E55" s="47"/>
      <c r="F55" s="47"/>
      <c r="G55" s="47"/>
      <c r="H55" s="47"/>
    </row>
    <row r="58" spans="1:19">
      <c r="A58" s="1" t="s">
        <v>19</v>
      </c>
      <c r="B58" s="1" t="s">
        <v>20</v>
      </c>
      <c r="C58" s="150" t="s">
        <v>14</v>
      </c>
      <c r="D58" s="150"/>
      <c r="E58" s="150"/>
      <c r="F58" s="151" t="s">
        <v>21</v>
      </c>
      <c r="G58" s="152"/>
      <c r="H58" s="153"/>
    </row>
    <row r="59" spans="1:19">
      <c r="A59" s="2"/>
      <c r="B59" s="2"/>
      <c r="C59" s="150" t="s">
        <v>22</v>
      </c>
      <c r="D59" s="150"/>
      <c r="E59" s="150"/>
      <c r="F59" s="151" t="s">
        <v>22</v>
      </c>
      <c r="G59" s="152"/>
      <c r="H59" s="153"/>
      <c r="S59" s="2">
        <v>1.51</v>
      </c>
    </row>
    <row r="60" spans="1:19">
      <c r="A60" s="2">
        <f>(B60-B60)*24</f>
        <v>0</v>
      </c>
      <c r="B60" s="4">
        <v>43864.548611111109</v>
      </c>
      <c r="C60" s="2">
        <v>1.51</v>
      </c>
      <c r="D60" s="2">
        <v>1.49</v>
      </c>
      <c r="E60" s="2">
        <v>1.49</v>
      </c>
      <c r="F60" s="12">
        <f>(((186/645897)*5/25)*1000)</f>
        <v>5.7594322314548606E-2</v>
      </c>
      <c r="G60" s="21"/>
      <c r="H60" s="22"/>
      <c r="S60" s="2">
        <v>1.41</v>
      </c>
    </row>
    <row r="61" spans="1:19">
      <c r="A61" s="2">
        <f>(B61-B60)*24</f>
        <v>20.333333333430346</v>
      </c>
      <c r="B61" s="4">
        <v>43865.395833333336</v>
      </c>
      <c r="C61" s="2">
        <v>1.31</v>
      </c>
      <c r="D61" s="2">
        <v>1.4</v>
      </c>
      <c r="E61" s="2">
        <v>1.4</v>
      </c>
      <c r="F61" s="12">
        <f>(((3768/694765)*5/3)*1000)</f>
        <v>9.0390275848668242</v>
      </c>
      <c r="G61" s="21"/>
      <c r="H61" s="22"/>
      <c r="I61" s="46">
        <f>+(LN(C60)-LN(C61))/(A61-A60)</f>
        <v>6.9876646039226994E-3</v>
      </c>
      <c r="J61" s="46">
        <f>+(F60+F61)/2</f>
        <v>4.5483109535906863</v>
      </c>
      <c r="K61" s="46">
        <f>+I61</f>
        <v>6.9876646039226994E-3</v>
      </c>
      <c r="S61" s="2">
        <v>1.19</v>
      </c>
    </row>
    <row r="62" spans="1:19">
      <c r="A62" s="2">
        <f>(B62-B60)*24</f>
        <v>45.333333333372138</v>
      </c>
      <c r="B62" s="4">
        <v>43866.4375</v>
      </c>
      <c r="C62" s="2">
        <v>0.89</v>
      </c>
      <c r="D62" s="2">
        <v>1.21</v>
      </c>
      <c r="E62" s="2">
        <v>1.21</v>
      </c>
      <c r="F62" s="12">
        <f>(((9047/568382)*5/2)*1000)</f>
        <v>39.792780207677232</v>
      </c>
      <c r="G62" s="18"/>
      <c r="H62" s="19"/>
      <c r="I62" s="46">
        <f>+(LN(C61)-LN(C62))/(A62-A61)</f>
        <v>1.5462438138796469E-2</v>
      </c>
      <c r="J62" s="46">
        <f>+(F61+F62)/2</f>
        <v>24.415903896272027</v>
      </c>
      <c r="K62" s="46">
        <f>+I62</f>
        <v>1.5462438138796469E-2</v>
      </c>
      <c r="S62" s="5">
        <v>0.94</v>
      </c>
    </row>
    <row r="63" spans="1:19">
      <c r="A63" s="2">
        <f>(B63-B60)*24</f>
        <v>68.333333333430346</v>
      </c>
      <c r="B63" s="4">
        <v>43867.395833333336</v>
      </c>
      <c r="C63" s="5">
        <v>0.46</v>
      </c>
      <c r="D63" s="2">
        <v>0.97</v>
      </c>
      <c r="E63" s="2">
        <v>0.97</v>
      </c>
      <c r="F63" s="12">
        <f>(((16732/385410)*5/2)*1000)</f>
        <v>108.5337692327651</v>
      </c>
      <c r="G63" s="21"/>
      <c r="H63" s="22"/>
      <c r="I63" s="46">
        <f>+(LN(C62)-LN(C63))/(A63-A62)</f>
        <v>2.8695433619190195E-2</v>
      </c>
      <c r="J63" s="46">
        <f>+(F62+F63)/2</f>
        <v>74.163274720221168</v>
      </c>
      <c r="K63" s="46">
        <f>+I63</f>
        <v>2.8695433619190195E-2</v>
      </c>
      <c r="S63" s="2">
        <v>0.57999999999999996</v>
      </c>
    </row>
    <row r="64" spans="1:19">
      <c r="A64" s="2">
        <f>(B64-B60)*24</f>
        <v>93.083333333430346</v>
      </c>
      <c r="B64" s="4">
        <v>43868.427083333336</v>
      </c>
      <c r="C64" s="2">
        <v>0.18</v>
      </c>
      <c r="D64" s="2">
        <v>0.11</v>
      </c>
      <c r="E64" s="2">
        <v>0.11</v>
      </c>
      <c r="F64" s="12">
        <f>(((21422/413035)*5/2)*1000)</f>
        <v>129.66213517014296</v>
      </c>
      <c r="G64" s="21"/>
      <c r="H64" s="22"/>
      <c r="I64" s="46">
        <f>+(LN(C63)-LN(C64))/(A64-A63)</f>
        <v>3.7909884387593143E-2</v>
      </c>
      <c r="J64" s="46">
        <f>+(F63+F64)/2</f>
        <v>119.09795220145404</v>
      </c>
      <c r="K64" s="46">
        <f>+I64</f>
        <v>3.7909884387593143E-2</v>
      </c>
      <c r="S64" s="2">
        <v>0</v>
      </c>
    </row>
    <row r="65" spans="1:8">
      <c r="A65" s="2">
        <f>(B65-B60)*24</f>
        <v>116.08333333331393</v>
      </c>
      <c r="B65" s="4">
        <v>43869.385416666664</v>
      </c>
      <c r="C65" s="2">
        <v>0</v>
      </c>
      <c r="D65" s="2">
        <v>0</v>
      </c>
      <c r="E65" s="2">
        <v>0</v>
      </c>
      <c r="F65" s="12">
        <f>((((40425/348129)*5/2)*1000))</f>
        <v>290.30187085821638</v>
      </c>
      <c r="G65" s="21"/>
      <c r="H65" s="22"/>
    </row>
    <row r="66" spans="1:8">
      <c r="A66" s="2">
        <f>(B66-B60)*24</f>
        <v>164.91666666674428</v>
      </c>
      <c r="B66" s="4">
        <v>43871.420138888891</v>
      </c>
      <c r="C66" s="183"/>
      <c r="D66" s="184"/>
      <c r="E66" s="185"/>
      <c r="F66" s="20"/>
      <c r="G66" s="21"/>
      <c r="H66" s="22"/>
    </row>
    <row r="67" spans="1:8">
      <c r="A67" s="2">
        <f>(B67-B60)*24</f>
        <v>189.33333333337214</v>
      </c>
      <c r="B67" s="4">
        <v>43872.4375</v>
      </c>
      <c r="C67" s="145"/>
      <c r="D67" s="146"/>
      <c r="E67" s="147"/>
      <c r="F67" s="20"/>
      <c r="G67" s="21"/>
      <c r="H67" s="22"/>
    </row>
    <row r="68" spans="1:8">
      <c r="A68" s="2">
        <f>(B68-B60)*24</f>
        <v>212.33333333343035</v>
      </c>
      <c r="B68" s="4">
        <v>43873.395833333336</v>
      </c>
      <c r="C68" s="148"/>
      <c r="D68" s="148"/>
      <c r="E68" s="148"/>
      <c r="F68" s="20"/>
      <c r="G68" s="21"/>
      <c r="H68" s="22"/>
    </row>
  </sheetData>
  <mergeCells count="84">
    <mergeCell ref="C33:E33"/>
    <mergeCell ref="C34:E34"/>
    <mergeCell ref="A26:K26"/>
    <mergeCell ref="A13:K13"/>
    <mergeCell ref="C32:E32"/>
    <mergeCell ref="F34:H34"/>
    <mergeCell ref="F21:H21"/>
    <mergeCell ref="F22:H22"/>
    <mergeCell ref="F23:H23"/>
    <mergeCell ref="F29:H29"/>
    <mergeCell ref="F30:H30"/>
    <mergeCell ref="F31:H31"/>
    <mergeCell ref="F24:H24"/>
    <mergeCell ref="A12:B12"/>
    <mergeCell ref="F27:H27"/>
    <mergeCell ref="F28:H28"/>
    <mergeCell ref="C35:E35"/>
    <mergeCell ref="C36:E36"/>
    <mergeCell ref="F14:H14"/>
    <mergeCell ref="F15:H15"/>
    <mergeCell ref="F25:H25"/>
    <mergeCell ref="C14:E14"/>
    <mergeCell ref="C19:E19"/>
    <mergeCell ref="C20:E20"/>
    <mergeCell ref="C21:E21"/>
    <mergeCell ref="C22:E22"/>
    <mergeCell ref="C23:E23"/>
    <mergeCell ref="F32:H32"/>
    <mergeCell ref="F33:H33"/>
    <mergeCell ref="C47:E47"/>
    <mergeCell ref="C48:E48"/>
    <mergeCell ref="C15:E15"/>
    <mergeCell ref="C27:E27"/>
    <mergeCell ref="C28:E28"/>
    <mergeCell ref="C24:E24"/>
    <mergeCell ref="C25:E25"/>
    <mergeCell ref="C16:E16"/>
    <mergeCell ref="C17:E17"/>
    <mergeCell ref="C18:E18"/>
    <mergeCell ref="C46:E46"/>
    <mergeCell ref="C40:E40"/>
    <mergeCell ref="C38:E38"/>
    <mergeCell ref="C29:E29"/>
    <mergeCell ref="C30:E30"/>
    <mergeCell ref="C31:E31"/>
    <mergeCell ref="F43:H43"/>
    <mergeCell ref="F44:H44"/>
    <mergeCell ref="F45:H45"/>
    <mergeCell ref="F46:H46"/>
    <mergeCell ref="C37:E37"/>
    <mergeCell ref="C41:E41"/>
    <mergeCell ref="C42:E42"/>
    <mergeCell ref="C43:E43"/>
    <mergeCell ref="C44:E44"/>
    <mergeCell ref="C45:E45"/>
    <mergeCell ref="F40:H40"/>
    <mergeCell ref="F41:H41"/>
    <mergeCell ref="A39:K39"/>
    <mergeCell ref="F38:H38"/>
    <mergeCell ref="F37:H37"/>
    <mergeCell ref="F42:H42"/>
    <mergeCell ref="A9:B11"/>
    <mergeCell ref="C49:E49"/>
    <mergeCell ref="C50:E50"/>
    <mergeCell ref="C51:E51"/>
    <mergeCell ref="F16:H16"/>
    <mergeCell ref="F17:H17"/>
    <mergeCell ref="F18:H18"/>
    <mergeCell ref="F19:H19"/>
    <mergeCell ref="F20:H20"/>
    <mergeCell ref="F47:H47"/>
    <mergeCell ref="F48:H48"/>
    <mergeCell ref="F49:H49"/>
    <mergeCell ref="F51:H51"/>
    <mergeCell ref="F50:H50"/>
    <mergeCell ref="F35:H35"/>
    <mergeCell ref="F36:H36"/>
    <mergeCell ref="C67:E67"/>
    <mergeCell ref="C68:E68"/>
    <mergeCell ref="F59:H59"/>
    <mergeCell ref="C58:E58"/>
    <mergeCell ref="C59:E59"/>
    <mergeCell ref="C66:E66"/>
    <mergeCell ref="F58:H5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91"/>
  <sheetViews>
    <sheetView topLeftCell="A54" zoomScale="81" zoomScaleNormal="81" workbookViewId="0">
      <selection activeCell="I57" sqref="I57:J61"/>
    </sheetView>
  </sheetViews>
  <sheetFormatPr defaultColWidth="8.85546875" defaultRowHeight="13.9"/>
  <cols>
    <col min="1" max="1" width="15.140625" style="5" customWidth="1"/>
    <col min="2" max="2" width="25.7109375" style="5" customWidth="1"/>
    <col min="3" max="3" width="19" style="5" customWidth="1"/>
    <col min="4" max="4" width="17.7109375" style="5" customWidth="1"/>
    <col min="5" max="5" width="18.7109375" style="5" bestFit="1" customWidth="1"/>
    <col min="6" max="6" width="18.7109375" style="5" customWidth="1"/>
    <col min="7" max="7" width="20.7109375" style="5" customWidth="1"/>
    <col min="8" max="8" width="22.42578125" style="5" customWidth="1"/>
    <col min="9" max="9" width="14.7109375" style="5" customWidth="1"/>
    <col min="10" max="10" width="16.7109375" style="5" customWidth="1"/>
    <col min="11" max="11" width="18.7109375" style="5" bestFit="1" customWidth="1"/>
    <col min="12" max="12" width="11.140625" style="5" customWidth="1"/>
    <col min="13" max="30" width="8.85546875" style="5"/>
    <col min="31" max="31" width="13.5703125" style="5" bestFit="1" customWidth="1"/>
    <col min="32" max="16384" width="8.85546875" style="5"/>
  </cols>
  <sheetData>
    <row r="1" spans="1:30" ht="15.6">
      <c r="A1" s="69">
        <v>43864</v>
      </c>
      <c r="B1" s="58"/>
      <c r="C1" s="45"/>
      <c r="D1" s="45"/>
      <c r="E1" s="45"/>
      <c r="F1" s="45"/>
      <c r="G1" s="45"/>
      <c r="H1" s="45"/>
      <c r="I1" s="45"/>
      <c r="J1" s="45"/>
      <c r="K1" s="45"/>
    </row>
    <row r="2" spans="1:30" ht="15.6">
      <c r="A2" s="58" t="s">
        <v>641</v>
      </c>
      <c r="B2" s="58"/>
      <c r="C2" s="45"/>
      <c r="D2" s="45"/>
      <c r="E2" s="45"/>
      <c r="F2" s="45"/>
      <c r="G2" s="45"/>
      <c r="H2" s="45"/>
      <c r="I2" s="45"/>
      <c r="J2" s="45"/>
      <c r="K2" s="45"/>
    </row>
    <row r="3" spans="1:30" ht="15.6">
      <c r="A3" s="177" t="s">
        <v>678</v>
      </c>
      <c r="B3" s="177"/>
      <c r="C3" s="45"/>
      <c r="D3" s="45"/>
      <c r="E3" s="45"/>
      <c r="F3" s="45"/>
      <c r="G3" s="45"/>
      <c r="H3" s="45"/>
      <c r="I3" s="45"/>
      <c r="J3" s="45"/>
      <c r="K3" s="45"/>
      <c r="AA3" s="70"/>
      <c r="AB3" s="47"/>
      <c r="AC3" s="47"/>
      <c r="AD3" s="70"/>
    </row>
    <row r="4" spans="1:30" ht="17.45">
      <c r="A4" s="178" t="s">
        <v>679</v>
      </c>
      <c r="B4" s="178"/>
      <c r="C4" s="178"/>
      <c r="D4" s="178"/>
      <c r="E4" s="178"/>
      <c r="F4" s="178"/>
      <c r="G4" s="178"/>
      <c r="H4" s="71"/>
      <c r="I4" s="71"/>
      <c r="J4" s="71"/>
      <c r="K4" s="71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AA4" s="70"/>
      <c r="AD4" s="70"/>
    </row>
    <row r="5" spans="1:30" ht="15.6">
      <c r="A5" s="52" t="s">
        <v>19</v>
      </c>
      <c r="B5" s="52" t="s">
        <v>20</v>
      </c>
      <c r="C5" s="73" t="s">
        <v>644</v>
      </c>
      <c r="D5" s="68" t="s">
        <v>646</v>
      </c>
      <c r="E5" s="52" t="s">
        <v>21</v>
      </c>
      <c r="F5" s="52" t="s">
        <v>648</v>
      </c>
      <c r="G5" s="52" t="s">
        <v>649</v>
      </c>
      <c r="H5" s="58"/>
      <c r="I5" s="52" t="s">
        <v>680</v>
      </c>
      <c r="J5" s="52" t="s">
        <v>681</v>
      </c>
      <c r="K5" s="52" t="s">
        <v>682</v>
      </c>
      <c r="L5" s="44"/>
    </row>
    <row r="6" spans="1:30" ht="15.6">
      <c r="A6" s="46"/>
      <c r="B6" s="46"/>
      <c r="C6" s="73" t="s">
        <v>22</v>
      </c>
      <c r="D6" s="68" t="s">
        <v>22</v>
      </c>
      <c r="E6" s="52" t="s">
        <v>22</v>
      </c>
      <c r="F6" s="52" t="s">
        <v>22</v>
      </c>
      <c r="G6" s="52" t="s">
        <v>22</v>
      </c>
      <c r="H6" s="58"/>
      <c r="I6" s="52"/>
      <c r="J6" s="51"/>
      <c r="K6" s="51"/>
    </row>
    <row r="7" spans="1:30" ht="15.6">
      <c r="A7" s="46">
        <f>(B7-B7)*24</f>
        <v>0</v>
      </c>
      <c r="B7" s="50">
        <v>43864.548611111109</v>
      </c>
      <c r="C7" s="74">
        <f xml:space="preserve"> 1.016*2</f>
        <v>2.032</v>
      </c>
      <c r="D7" s="46">
        <v>1E-3</v>
      </c>
      <c r="E7" s="51">
        <f>(((183/645897)*5/25)*1000)</f>
        <v>5.6665381632055888E-2</v>
      </c>
      <c r="F7" s="51">
        <f xml:space="preserve"> 7.6721*2</f>
        <v>15.344200000000001</v>
      </c>
      <c r="G7" s="51">
        <f>2.9*2</f>
        <v>5.8</v>
      </c>
      <c r="H7" s="45"/>
      <c r="I7" s="46"/>
      <c r="J7" s="51"/>
      <c r="K7" s="51"/>
    </row>
    <row r="8" spans="1:30" ht="15.6">
      <c r="A8" s="46">
        <f>(B8-B7)*24</f>
        <v>20.333333333430346</v>
      </c>
      <c r="B8" s="50">
        <v>43865.395833333336</v>
      </c>
      <c r="C8" s="74">
        <f>0.956*2</f>
        <v>1.9119999999999999</v>
      </c>
      <c r="D8" s="46">
        <v>2.3E-2</v>
      </c>
      <c r="E8" s="51">
        <f>(((14287/694765)*5/3)*1000)</f>
        <v>34.272979592620047</v>
      </c>
      <c r="F8" s="51">
        <f>6.8932*2</f>
        <v>13.7864</v>
      </c>
      <c r="G8" s="51">
        <f>2.502*2</f>
        <v>5.0039999999999996</v>
      </c>
      <c r="H8" s="45"/>
      <c r="I8" s="46">
        <f t="shared" ref="I8:I19" si="0">(E7+E8)/2</f>
        <v>17.164822487126052</v>
      </c>
      <c r="J8" s="51">
        <f>C8-C7</f>
        <v>-0.12000000000000011</v>
      </c>
      <c r="K8" s="51">
        <f>G8-G7</f>
        <v>-0.79600000000000026</v>
      </c>
    </row>
    <row r="9" spans="1:30" ht="15.6">
      <c r="A9" s="46">
        <f>(B9-B7)*24</f>
        <v>45.333333333372138</v>
      </c>
      <c r="B9" s="50">
        <v>43866.4375</v>
      </c>
      <c r="C9" s="74">
        <f>0.928*2</f>
        <v>1.8560000000000001</v>
      </c>
      <c r="D9" s="46">
        <v>5.1999999999999998E-2</v>
      </c>
      <c r="E9" s="51">
        <f>(((16317/568382)*5)*1000)</f>
        <v>143.53902832953895</v>
      </c>
      <c r="F9" s="51">
        <f>6.0984*2</f>
        <v>12.1968</v>
      </c>
      <c r="G9" s="51">
        <f>2.037*2</f>
        <v>4.0739999999999998</v>
      </c>
      <c r="H9" s="45"/>
      <c r="I9" s="46">
        <f t="shared" si="0"/>
        <v>88.906003961079506</v>
      </c>
      <c r="J9" s="51">
        <f>C9-C8</f>
        <v>-5.5999999999999828E-2</v>
      </c>
      <c r="K9" s="51">
        <f>G9-G8</f>
        <v>-0.92999999999999972</v>
      </c>
    </row>
    <row r="10" spans="1:30" ht="15.6">
      <c r="A10" s="46">
        <f>(B10-B7)*24</f>
        <v>68.333333333430346</v>
      </c>
      <c r="B10" s="50">
        <v>43867.395833333336</v>
      </c>
      <c r="C10" s="74">
        <f>0.882*2</f>
        <v>1.764</v>
      </c>
      <c r="D10" s="46">
        <v>0.13300000000000001</v>
      </c>
      <c r="E10" s="51">
        <f>(((29845/385410)*5/2)*1000)</f>
        <v>193.59253781687036</v>
      </c>
      <c r="F10" s="51">
        <f>5.5931*2</f>
        <v>11.186199999999999</v>
      </c>
      <c r="G10" s="51">
        <f>1.854*2</f>
        <v>3.7080000000000002</v>
      </c>
      <c r="H10" s="45"/>
      <c r="I10" s="46">
        <f t="shared" si="0"/>
        <v>168.56578307320467</v>
      </c>
      <c r="J10" s="51">
        <f>C10-C9</f>
        <v>-9.2000000000000082E-2</v>
      </c>
      <c r="K10" s="51">
        <f>G10-G9</f>
        <v>-0.36599999999999966</v>
      </c>
    </row>
    <row r="11" spans="1:30" ht="15.6">
      <c r="A11" s="46"/>
      <c r="B11" s="50"/>
      <c r="C11" s="74"/>
      <c r="D11" s="46"/>
      <c r="E11" s="51"/>
      <c r="F11" s="51"/>
      <c r="G11" s="51"/>
      <c r="H11" s="45"/>
      <c r="I11" s="46"/>
      <c r="J11" s="51"/>
      <c r="K11" s="51"/>
    </row>
    <row r="12" spans="1:30" ht="15.6">
      <c r="A12" s="46">
        <f>(B12-B7)*24</f>
        <v>93.083333333430346</v>
      </c>
      <c r="B12" s="50">
        <v>43868.427083333336</v>
      </c>
      <c r="C12" s="74">
        <f>0.86*2</f>
        <v>1.72</v>
      </c>
      <c r="D12" s="46">
        <v>0.184</v>
      </c>
      <c r="E12" s="51">
        <f>(((46000/413035)*5/2)*1000)</f>
        <v>278.42676770733715</v>
      </c>
      <c r="F12" s="51">
        <f>4.9624*2</f>
        <v>9.9247999999999994</v>
      </c>
      <c r="G12" s="51">
        <f>1.703*2</f>
        <v>3.4060000000000001</v>
      </c>
      <c r="H12" s="45"/>
      <c r="I12" s="46">
        <f>(E10+E12)/2</f>
        <v>236.00965276210377</v>
      </c>
      <c r="J12" s="51">
        <f>C12-C10</f>
        <v>-4.4000000000000039E-2</v>
      </c>
      <c r="K12" s="51">
        <f>G12-G10</f>
        <v>-0.30200000000000005</v>
      </c>
    </row>
    <row r="13" spans="1:30" ht="15.6">
      <c r="A13" s="46">
        <f>(B13-B7)*24</f>
        <v>94.083333333372138</v>
      </c>
      <c r="B13" s="50">
        <v>43868.46875</v>
      </c>
      <c r="C13" s="74">
        <f>0.965*2</f>
        <v>1.93</v>
      </c>
      <c r="D13" s="46">
        <v>0.19700000000000001</v>
      </c>
      <c r="E13" s="51">
        <f>(((45834/413035)*5/2)*1000)</f>
        <v>277.42201024126285</v>
      </c>
      <c r="F13" s="51">
        <f>7.4179*2</f>
        <v>14.835800000000001</v>
      </c>
      <c r="G13" s="51">
        <f>2.755*2</f>
        <v>5.51</v>
      </c>
      <c r="H13" s="45"/>
      <c r="I13" s="46">
        <f t="shared" si="0"/>
        <v>277.92438897429997</v>
      </c>
      <c r="J13" s="51"/>
      <c r="K13" s="51">
        <f>G13-G12</f>
        <v>2.1039999999999996</v>
      </c>
    </row>
    <row r="14" spans="1:30" ht="15.6">
      <c r="A14" s="46">
        <f>(B14-B7)*24</f>
        <v>96.083333333430346</v>
      </c>
      <c r="B14" s="50">
        <v>43868.552083333336</v>
      </c>
      <c r="C14" s="74">
        <f>0.927*2</f>
        <v>1.8540000000000001</v>
      </c>
      <c r="D14" s="46">
        <v>0.20300000000000001</v>
      </c>
      <c r="E14" s="51">
        <f>(((46191/413035)*5/2)*1000)</f>
        <v>279.58284406890459</v>
      </c>
      <c r="F14" s="51">
        <f>6.8218*2</f>
        <v>13.643599999999999</v>
      </c>
      <c r="G14" s="75"/>
      <c r="H14" s="45"/>
      <c r="I14" s="46">
        <f t="shared" si="0"/>
        <v>278.50242715508375</v>
      </c>
      <c r="J14" s="51">
        <f>C14-C13</f>
        <v>-7.5999999999999845E-2</v>
      </c>
      <c r="K14" s="51"/>
    </row>
    <row r="15" spans="1:30" ht="15.6">
      <c r="A15" s="46">
        <f>(B15-B7)*24</f>
        <v>97.083333333372138</v>
      </c>
      <c r="B15" s="50">
        <v>43868.59375</v>
      </c>
      <c r="C15" s="76">
        <f>0.875*2</f>
        <v>1.75</v>
      </c>
      <c r="D15" s="46">
        <v>0.19700000000000001</v>
      </c>
      <c r="E15" s="51">
        <f>(((46351/413035)*5/2)*1000)</f>
        <v>280.55128500006055</v>
      </c>
      <c r="F15" s="51">
        <f>6.6042*2</f>
        <v>13.208399999999999</v>
      </c>
      <c r="G15" s="75">
        <f>2.122*2</f>
        <v>4.2439999999999998</v>
      </c>
      <c r="H15" s="45"/>
      <c r="I15" s="46">
        <f t="shared" si="0"/>
        <v>280.0670645344826</v>
      </c>
      <c r="J15" s="51">
        <f>C15-C14</f>
        <v>-0.10400000000000009</v>
      </c>
      <c r="K15" s="51">
        <f>G15-G13</f>
        <v>-1.266</v>
      </c>
    </row>
    <row r="16" spans="1:30" ht="15.6">
      <c r="A16" s="46">
        <f>(B16-B7)*24</f>
        <v>116.08333333331393</v>
      </c>
      <c r="B16" s="50">
        <v>43869.385416666664</v>
      </c>
      <c r="C16" s="77">
        <f>0.837*2</f>
        <v>1.6739999999999999</v>
      </c>
      <c r="D16" s="78">
        <f>0.377</f>
        <v>0.377</v>
      </c>
      <c r="E16" s="51">
        <f>((((66118/348129)*5/2)*1000))</f>
        <v>474.80962516768204</v>
      </c>
      <c r="F16" s="51">
        <f>5.9423*2</f>
        <v>11.884600000000001</v>
      </c>
      <c r="G16" s="79">
        <f>2.221*2</f>
        <v>4.4420000000000002</v>
      </c>
      <c r="H16" s="45"/>
      <c r="I16" s="46">
        <f t="shared" si="0"/>
        <v>377.68045508387127</v>
      </c>
      <c r="J16" s="51">
        <f>C16-C15</f>
        <v>-7.6000000000000068E-2</v>
      </c>
      <c r="K16" s="51"/>
    </row>
    <row r="17" spans="1:25" ht="15.6">
      <c r="A17" s="46">
        <f>(B17-B7)*24</f>
        <v>164.91666666674428</v>
      </c>
      <c r="B17" s="50">
        <v>43871.420138888891</v>
      </c>
      <c r="C17" s="80"/>
      <c r="D17" s="78">
        <v>0.53300000000000003</v>
      </c>
      <c r="E17" s="51">
        <f>((((50235/342867)*5)*1000))</f>
        <v>732.57268853520463</v>
      </c>
      <c r="F17" s="51">
        <f>3.2119*2</f>
        <v>6.4238</v>
      </c>
      <c r="G17" s="46">
        <f>1.266*2</f>
        <v>2.532</v>
      </c>
      <c r="H17" s="45"/>
      <c r="I17" s="46">
        <f t="shared" si="0"/>
        <v>603.69115685144334</v>
      </c>
      <c r="J17" s="51"/>
      <c r="K17" s="51">
        <f t="shared" ref="K17:K19" si="1">G17-G16</f>
        <v>-1.9100000000000001</v>
      </c>
    </row>
    <row r="18" spans="1:25" ht="15.6">
      <c r="A18" s="46">
        <f>(B18-B7)*24</f>
        <v>189.33333333337214</v>
      </c>
      <c r="B18" s="50">
        <v>43872.4375</v>
      </c>
      <c r="C18" s="80"/>
      <c r="D18" s="78">
        <v>0.80700000000000005</v>
      </c>
      <c r="E18" s="51">
        <f>((((46709/257894)*5)*1000))</f>
        <v>905.58524044762567</v>
      </c>
      <c r="F18" s="51">
        <f>2.0598*2</f>
        <v>4.1196000000000002</v>
      </c>
      <c r="G18" s="51">
        <f>0.8864*2</f>
        <v>1.7727999999999999</v>
      </c>
      <c r="H18" s="45"/>
      <c r="I18" s="46">
        <f t="shared" si="0"/>
        <v>819.07896449141515</v>
      </c>
      <c r="J18" s="51"/>
      <c r="K18" s="51">
        <f>G18-G17</f>
        <v>-0.7592000000000001</v>
      </c>
    </row>
    <row r="19" spans="1:25" ht="15.6">
      <c r="A19" s="46">
        <f>(B19-B7)*24</f>
        <v>212.33333333343035</v>
      </c>
      <c r="B19" s="50">
        <v>43873.395833333336</v>
      </c>
      <c r="C19" s="77">
        <f>0.802*2</f>
        <v>1.6040000000000001</v>
      </c>
      <c r="D19" s="81">
        <v>0.96799999999999997</v>
      </c>
      <c r="E19" s="51">
        <f>((((102119/465125)*5)*1000))</f>
        <v>1097.7586670249932</v>
      </c>
      <c r="F19" s="51">
        <f>0.0307*2</f>
        <v>6.1400000000000003E-2</v>
      </c>
      <c r="G19" s="51">
        <v>0</v>
      </c>
      <c r="H19" s="45"/>
      <c r="I19" s="46">
        <f t="shared" si="0"/>
        <v>1001.6719537363094</v>
      </c>
      <c r="J19" s="51">
        <f>C19-C16</f>
        <v>-6.999999999999984E-2</v>
      </c>
      <c r="K19" s="51">
        <f t="shared" si="1"/>
        <v>-1.7727999999999999</v>
      </c>
    </row>
    <row r="20" spans="1:25" ht="17.45">
      <c r="A20" s="159" t="s">
        <v>683</v>
      </c>
      <c r="B20" s="159"/>
      <c r="C20" s="159"/>
      <c r="D20" s="159"/>
      <c r="E20" s="159"/>
      <c r="F20" s="159"/>
      <c r="G20" s="159"/>
      <c r="H20" s="71"/>
      <c r="I20" s="46"/>
      <c r="J20" s="51"/>
      <c r="K20" s="51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</row>
    <row r="21" spans="1:25" ht="15.6">
      <c r="A21" s="52" t="s">
        <v>19</v>
      </c>
      <c r="B21" s="52" t="s">
        <v>20</v>
      </c>
      <c r="C21" s="52" t="s">
        <v>644</v>
      </c>
      <c r="D21" s="52" t="s">
        <v>646</v>
      </c>
      <c r="E21" s="52" t="s">
        <v>21</v>
      </c>
      <c r="F21" s="52" t="s">
        <v>648</v>
      </c>
      <c r="G21" s="52" t="s">
        <v>649</v>
      </c>
      <c r="H21" s="58"/>
      <c r="I21" s="46"/>
      <c r="J21" s="51"/>
      <c r="K21" s="51"/>
    </row>
    <row r="22" spans="1:25" ht="15.6">
      <c r="A22" s="46"/>
      <c r="B22" s="46"/>
      <c r="C22" s="52" t="s">
        <v>22</v>
      </c>
      <c r="D22" s="52" t="s">
        <v>22</v>
      </c>
      <c r="E22" s="52" t="s">
        <v>22</v>
      </c>
      <c r="F22" s="52" t="s">
        <v>22</v>
      </c>
      <c r="G22" s="52" t="s">
        <v>22</v>
      </c>
      <c r="H22" s="58"/>
      <c r="I22" s="46"/>
      <c r="J22" s="46"/>
      <c r="K22" s="46"/>
    </row>
    <row r="23" spans="1:25" ht="15.6">
      <c r="A23" s="46">
        <f>(B23-B23)*24</f>
        <v>0</v>
      </c>
      <c r="B23" s="50">
        <v>43864.548611111109</v>
      </c>
      <c r="C23" s="51">
        <f xml:space="preserve"> 0.991*2</f>
        <v>1.982</v>
      </c>
      <c r="D23" s="46">
        <v>0</v>
      </c>
      <c r="E23" s="51">
        <f>(((165/645897)*5/25)*1000)</f>
        <v>5.1091737537099571E-2</v>
      </c>
      <c r="F23" s="51">
        <f>7.8719*2</f>
        <v>15.7438</v>
      </c>
      <c r="G23" s="51">
        <f>2.896*2</f>
        <v>5.7919999999999998</v>
      </c>
      <c r="H23" s="45"/>
      <c r="I23" s="46"/>
      <c r="J23" s="52"/>
      <c r="K23" s="46"/>
      <c r="L23" s="13"/>
    </row>
    <row r="24" spans="1:25" ht="15.6">
      <c r="A24" s="46">
        <f>(B24-B23)*24</f>
        <v>20.333333333430346</v>
      </c>
      <c r="B24" s="50">
        <v>43865.395833333336</v>
      </c>
      <c r="C24" s="51">
        <f>0.953*2</f>
        <v>1.9059999999999999</v>
      </c>
      <c r="D24" s="46">
        <v>3.9E-2</v>
      </c>
      <c r="E24" s="51">
        <f>(((14099/694765)*5/3)*1000)</f>
        <v>33.821987770445155</v>
      </c>
      <c r="F24" s="51">
        <f>6.8715*2</f>
        <v>13.743</v>
      </c>
      <c r="G24" s="74">
        <f>2.538*2</f>
        <v>5.0759999999999996</v>
      </c>
      <c r="H24" s="45"/>
      <c r="I24" s="46">
        <f t="shared" ref="I24:I35" si="2">(E23+E24)/2</f>
        <v>16.936539753991127</v>
      </c>
      <c r="J24" s="51">
        <f>C24-C23</f>
        <v>-7.6000000000000068E-2</v>
      </c>
      <c r="K24" s="51">
        <f t="shared" ref="K24:K28" si="3">G24-G23</f>
        <v>-0.71600000000000019</v>
      </c>
      <c r="M24" s="32"/>
      <c r="N24" s="32"/>
    </row>
    <row r="25" spans="1:25" ht="15.6">
      <c r="A25" s="46">
        <f>(B25-B23)*24</f>
        <v>45.333333333372138</v>
      </c>
      <c r="B25" s="50">
        <v>43866.4375</v>
      </c>
      <c r="C25" s="51">
        <f>0.934*2</f>
        <v>1.8680000000000001</v>
      </c>
      <c r="D25" s="46">
        <v>5.0999999999999997E-2</v>
      </c>
      <c r="E25" s="51">
        <f>(((16620/568382)*5)*1000)</f>
        <v>146.20448923435293</v>
      </c>
      <c r="F25" s="51">
        <f>6.1334*2</f>
        <v>12.2668</v>
      </c>
      <c r="G25" s="51">
        <f>2.176*2</f>
        <v>4.3520000000000003</v>
      </c>
      <c r="H25" s="45"/>
      <c r="I25" s="46">
        <f t="shared" si="2"/>
        <v>90.013238502399048</v>
      </c>
      <c r="J25" s="51">
        <f>C25-C24</f>
        <v>-3.7999999999999812E-2</v>
      </c>
      <c r="K25" s="51">
        <f t="shared" si="3"/>
        <v>-0.72399999999999931</v>
      </c>
      <c r="M25" s="32"/>
      <c r="N25" s="32"/>
    </row>
    <row r="26" spans="1:25" ht="15.6">
      <c r="A26" s="46">
        <f>(B26-B23)*24</f>
        <v>68.333333333430346</v>
      </c>
      <c r="B26" s="50">
        <v>43867.395833333336</v>
      </c>
      <c r="C26" s="51">
        <f>0.882*2</f>
        <v>1.764</v>
      </c>
      <c r="D26" s="46">
        <v>0.13</v>
      </c>
      <c r="E26" s="51">
        <f>(((26989/385410)*5/2)*1000)</f>
        <v>175.06681196647725</v>
      </c>
      <c r="F26" s="82">
        <f>5.5682*2</f>
        <v>11.1364</v>
      </c>
      <c r="G26" s="51">
        <f>1.854*2</f>
        <v>3.7080000000000002</v>
      </c>
      <c r="H26" s="45"/>
      <c r="I26" s="46">
        <f t="shared" si="2"/>
        <v>160.63565060041509</v>
      </c>
      <c r="J26" s="51">
        <f t="shared" ref="J26:J28" si="4">C26-C25</f>
        <v>-0.10400000000000009</v>
      </c>
      <c r="K26" s="51">
        <f t="shared" si="3"/>
        <v>-0.64400000000000013</v>
      </c>
      <c r="M26" s="32"/>
      <c r="N26" s="32"/>
    </row>
    <row r="27" spans="1:25" ht="15.6">
      <c r="A27" s="46">
        <f>(B27-B23)*24</f>
        <v>93.083333333430346</v>
      </c>
      <c r="B27" s="50">
        <v>43868.427083333336</v>
      </c>
      <c r="C27" s="51">
        <f xml:space="preserve"> 0.862*2</f>
        <v>1.724</v>
      </c>
      <c r="D27" s="46">
        <v>0.189</v>
      </c>
      <c r="E27" s="51">
        <f>(((44428/413035)*5/2)*1000)</f>
        <v>268.91183555872988</v>
      </c>
      <c r="F27" s="51">
        <f>4.9478*2</f>
        <v>9.8956</v>
      </c>
      <c r="G27" s="51">
        <f>1.655*2</f>
        <v>3.31</v>
      </c>
      <c r="H27" s="45"/>
      <c r="I27" s="46">
        <f t="shared" si="2"/>
        <v>221.98932376260356</v>
      </c>
      <c r="J27" s="51">
        <f>C27-C26</f>
        <v>-4.0000000000000036E-2</v>
      </c>
      <c r="K27" s="51">
        <f t="shared" si="3"/>
        <v>-0.39800000000000013</v>
      </c>
      <c r="M27" s="32"/>
      <c r="N27" s="32"/>
    </row>
    <row r="28" spans="1:25" ht="15.6">
      <c r="A28" s="46">
        <f>(B28-B23)*24</f>
        <v>116.08333333331393</v>
      </c>
      <c r="B28" s="50">
        <v>43869.385416666664</v>
      </c>
      <c r="C28" s="51">
        <f>0.795*2</f>
        <v>1.59</v>
      </c>
      <c r="D28" s="46">
        <v>0.34599999999999997</v>
      </c>
      <c r="E28" s="51">
        <f>((((62598/348129)*5/2)*1000))</f>
        <v>449.53163913376943</v>
      </c>
      <c r="F28" s="51">
        <f>4.1731*2</f>
        <v>8.3461999999999996</v>
      </c>
      <c r="G28" s="75">
        <f>1.517*2</f>
        <v>3.0339999999999998</v>
      </c>
      <c r="H28" s="45"/>
      <c r="I28" s="46">
        <f t="shared" si="2"/>
        <v>359.22173734624965</v>
      </c>
      <c r="J28" s="51">
        <f t="shared" si="4"/>
        <v>-0.1339999999999999</v>
      </c>
      <c r="K28" s="51">
        <f t="shared" si="3"/>
        <v>-0.27600000000000025</v>
      </c>
      <c r="M28" s="32"/>
      <c r="N28" s="32"/>
    </row>
    <row r="29" spans="1:25" ht="15.6">
      <c r="A29" s="46"/>
      <c r="B29" s="50"/>
      <c r="C29" s="51"/>
      <c r="D29" s="46"/>
      <c r="E29" s="51"/>
      <c r="F29" s="51"/>
      <c r="G29" s="75"/>
      <c r="H29" s="45"/>
      <c r="I29" s="46"/>
      <c r="J29" s="51"/>
      <c r="K29" s="51"/>
      <c r="M29" s="32"/>
      <c r="N29" s="32"/>
    </row>
    <row r="30" spans="1:25" ht="15.6">
      <c r="A30" s="46">
        <f>(B30-B23)*24</f>
        <v>164.91666666674428</v>
      </c>
      <c r="B30" s="50">
        <v>43871.420138888891</v>
      </c>
      <c r="C30" s="51"/>
      <c r="D30" s="46">
        <v>0.51900000000000002</v>
      </c>
      <c r="E30" s="51">
        <f>((((39842/342867)*5)*1000))</f>
        <v>581.01246255836816</v>
      </c>
      <c r="F30" s="51">
        <f>2.0877*2</f>
        <v>4.1753999999999998</v>
      </c>
      <c r="G30" s="75">
        <f>0.8107*2</f>
        <v>1.6214</v>
      </c>
      <c r="H30" s="45"/>
      <c r="I30" s="46">
        <f>(E28+E30)/2</f>
        <v>515.27205084606885</v>
      </c>
      <c r="J30" s="51"/>
      <c r="K30" s="51">
        <f>G30-G28</f>
        <v>-1.4125999999999999</v>
      </c>
      <c r="M30" s="32"/>
      <c r="N30" s="32"/>
    </row>
    <row r="31" spans="1:25" ht="15.6">
      <c r="A31" s="46">
        <f>(B31-B23)*24</f>
        <v>165.33333333337214</v>
      </c>
      <c r="B31" s="50">
        <v>43871.4375</v>
      </c>
      <c r="C31" s="51"/>
      <c r="D31" s="46"/>
      <c r="E31" s="51">
        <f>((((39975/342867)*5)*1000))</f>
        <v>582.95199013028378</v>
      </c>
      <c r="F31" s="51">
        <f>7.1495*2</f>
        <v>14.298999999999999</v>
      </c>
      <c r="G31" s="51">
        <f>2.88*2</f>
        <v>5.76</v>
      </c>
      <c r="H31" s="45"/>
      <c r="I31" s="46">
        <f t="shared" si="2"/>
        <v>581.98222634432591</v>
      </c>
      <c r="J31" s="51"/>
      <c r="K31" s="51"/>
      <c r="M31" s="32"/>
      <c r="N31" s="32"/>
    </row>
    <row r="32" spans="1:25" ht="15.6">
      <c r="A32" s="46">
        <f>(B32-B23)*24</f>
        <v>167.91666666674428</v>
      </c>
      <c r="B32" s="50">
        <v>43871.545138888891</v>
      </c>
      <c r="C32" s="51"/>
      <c r="D32" s="46"/>
      <c r="E32" s="51">
        <f>((((39984/342867)*5)*1000))</f>
        <v>583.08323635695467</v>
      </c>
      <c r="F32" s="51">
        <f>7.1291*2</f>
        <v>14.2582</v>
      </c>
      <c r="G32" s="51">
        <f>2.867*2</f>
        <v>5.734</v>
      </c>
      <c r="H32" s="45"/>
      <c r="I32" s="46">
        <f t="shared" si="2"/>
        <v>583.01761324361928</v>
      </c>
      <c r="J32" s="51"/>
      <c r="K32" s="51">
        <f>G32-G31</f>
        <v>-2.5999999999999801E-2</v>
      </c>
      <c r="M32" s="32"/>
      <c r="N32" s="32"/>
    </row>
    <row r="33" spans="1:17" ht="15.6">
      <c r="A33" s="46">
        <f>(B33-B23)*24</f>
        <v>170.91666666674428</v>
      </c>
      <c r="B33" s="50">
        <v>43871.670138888891</v>
      </c>
      <c r="C33" s="51"/>
      <c r="D33" s="46">
        <v>0.52600000000000002</v>
      </c>
      <c r="E33" s="51">
        <f>((((41095/342867)*5)*1000))</f>
        <v>599.28485389378386</v>
      </c>
      <c r="F33" s="51">
        <f>7.0958*2</f>
        <v>14.191599999999999</v>
      </c>
      <c r="G33" s="51">
        <f>2.781*2</f>
        <v>5.5620000000000003</v>
      </c>
      <c r="H33" s="45"/>
      <c r="I33" s="46">
        <f t="shared" si="2"/>
        <v>591.18404512536927</v>
      </c>
      <c r="J33" s="51"/>
      <c r="K33" s="51">
        <f>G33-G32</f>
        <v>-0.17199999999999971</v>
      </c>
      <c r="N33" s="83"/>
      <c r="P33" s="32"/>
      <c r="Q33" s="32"/>
    </row>
    <row r="34" spans="1:17" ht="15.6">
      <c r="A34" s="46">
        <f>(B34-B23)*24</f>
        <v>189.33333333337214</v>
      </c>
      <c r="B34" s="50">
        <v>43872.4375</v>
      </c>
      <c r="C34" s="51"/>
      <c r="D34" s="46">
        <v>0.84699999999999998</v>
      </c>
      <c r="E34" s="51">
        <f>((((48651/257894)*5)*1000))</f>
        <v>943.23636843044039</v>
      </c>
      <c r="F34" s="51">
        <f>6.2571*2</f>
        <v>12.514200000000001</v>
      </c>
      <c r="G34" s="51">
        <f>2.318*2</f>
        <v>4.6360000000000001</v>
      </c>
      <c r="H34" s="45"/>
      <c r="I34" s="46">
        <f t="shared" si="2"/>
        <v>771.26061116211213</v>
      </c>
      <c r="J34" s="51"/>
      <c r="K34" s="51">
        <f>G34-G33</f>
        <v>-0.92600000000000016</v>
      </c>
      <c r="N34" s="83"/>
      <c r="P34" s="32"/>
      <c r="Q34" s="32"/>
    </row>
    <row r="35" spans="1:17" ht="15.6">
      <c r="A35" s="46">
        <f>(B35-B23)*24</f>
        <v>212.33333333343035</v>
      </c>
      <c r="B35" s="50">
        <v>43873.395833333336</v>
      </c>
      <c r="C35" s="51">
        <f>0.711*2</f>
        <v>1.4219999999999999</v>
      </c>
      <c r="D35" s="46">
        <v>0.96099999999999997</v>
      </c>
      <c r="E35" s="51">
        <f>((((101184/465125)*5)*1000))</f>
        <v>1087.7076054823974</v>
      </c>
      <c r="F35" s="51">
        <f>4.9889*2</f>
        <v>9.9778000000000002</v>
      </c>
      <c r="G35" s="51">
        <f>2.055*2</f>
        <v>4.1100000000000003</v>
      </c>
      <c r="H35" s="45"/>
      <c r="I35" s="46">
        <f t="shared" si="2"/>
        <v>1015.471986956419</v>
      </c>
      <c r="J35" s="51">
        <f>C35-C28</f>
        <v>-0.16800000000000015</v>
      </c>
      <c r="K35" s="51">
        <f t="shared" ref="K35" si="5">G35-G34</f>
        <v>-0.5259999999999998</v>
      </c>
      <c r="N35" s="83"/>
      <c r="P35" s="32"/>
      <c r="Q35" s="32"/>
    </row>
    <row r="36" spans="1:17" ht="17.45">
      <c r="A36" s="159" t="s">
        <v>684</v>
      </c>
      <c r="B36" s="159"/>
      <c r="C36" s="159"/>
      <c r="D36" s="159"/>
      <c r="E36" s="159"/>
      <c r="F36" s="159"/>
      <c r="G36" s="159"/>
      <c r="H36" s="71"/>
      <c r="I36" s="71"/>
      <c r="J36" s="84"/>
      <c r="K36" s="82"/>
      <c r="L36" s="72"/>
      <c r="M36" s="72"/>
    </row>
    <row r="37" spans="1:17" ht="15.6">
      <c r="A37" s="52" t="s">
        <v>19</v>
      </c>
      <c r="B37" s="52" t="s">
        <v>20</v>
      </c>
      <c r="C37" s="52" t="s">
        <v>644</v>
      </c>
      <c r="D37" s="52" t="s">
        <v>646</v>
      </c>
      <c r="E37" s="52" t="s">
        <v>21</v>
      </c>
      <c r="F37" s="52" t="s">
        <v>648</v>
      </c>
      <c r="G37" s="52" t="s">
        <v>649</v>
      </c>
      <c r="H37" s="85"/>
      <c r="I37" s="85"/>
      <c r="J37" s="84"/>
      <c r="K37" s="82"/>
    </row>
    <row r="38" spans="1:17" ht="15.6">
      <c r="A38" s="46"/>
      <c r="B38" s="46"/>
      <c r="C38" s="52" t="s">
        <v>22</v>
      </c>
      <c r="D38" s="52" t="s">
        <v>22</v>
      </c>
      <c r="E38" s="52" t="s">
        <v>22</v>
      </c>
      <c r="F38" s="52" t="s">
        <v>22</v>
      </c>
      <c r="G38" s="52" t="s">
        <v>22</v>
      </c>
      <c r="H38" s="85"/>
      <c r="I38" s="85"/>
      <c r="J38" s="84"/>
      <c r="K38" s="82"/>
    </row>
    <row r="39" spans="1:17" ht="15.6">
      <c r="A39" s="46">
        <f>(B39-B39)*24</f>
        <v>0</v>
      </c>
      <c r="B39" s="50">
        <v>43864.548611111109</v>
      </c>
      <c r="C39" s="51">
        <f>1*2</f>
        <v>2</v>
      </c>
      <c r="D39" s="46">
        <v>0</v>
      </c>
      <c r="E39" s="51">
        <f>(((172/645897)*5/25)*1000)</f>
        <v>5.325926579624924E-2</v>
      </c>
      <c r="F39" s="51">
        <f>7.8115*2</f>
        <v>15.622999999999999</v>
      </c>
      <c r="G39" s="51">
        <f>2.841*2</f>
        <v>5.6820000000000004</v>
      </c>
      <c r="H39" s="84"/>
      <c r="I39" s="84"/>
      <c r="J39" s="84"/>
      <c r="K39" s="82"/>
      <c r="L39" s="13"/>
    </row>
    <row r="40" spans="1:17" ht="15.6">
      <c r="A40" s="46">
        <f>(B40-B39)*24</f>
        <v>20.333333333430346</v>
      </c>
      <c r="B40" s="50">
        <v>43865.395833333336</v>
      </c>
      <c r="C40" s="51">
        <f>0.962*2</f>
        <v>1.9239999999999999</v>
      </c>
      <c r="D40" s="46">
        <v>3.5000000000000003E-2</v>
      </c>
      <c r="E40" s="51">
        <f>(((13875/694765)*5/3)*1000)</f>
        <v>33.28463581210913</v>
      </c>
      <c r="F40" s="51">
        <f>6.8263*2</f>
        <v>13.6526</v>
      </c>
      <c r="G40" s="51">
        <f>2.486*2</f>
        <v>4.9720000000000004</v>
      </c>
      <c r="H40" s="84"/>
      <c r="I40" s="84"/>
      <c r="J40" s="84"/>
      <c r="K40" s="82"/>
      <c r="M40" s="32"/>
      <c r="N40" s="32"/>
    </row>
    <row r="41" spans="1:17" ht="15.6">
      <c r="A41" s="46">
        <f>(B41-B39)*24</f>
        <v>45.333333333372138</v>
      </c>
      <c r="B41" s="50">
        <v>43866.4375</v>
      </c>
      <c r="C41" s="74">
        <f>0.914*2</f>
        <v>1.8280000000000001</v>
      </c>
      <c r="D41" s="46">
        <v>5.2999999999999999E-2</v>
      </c>
      <c r="E41" s="51">
        <f>(((16839/568382)*5)*1000)</f>
        <v>148.13101048238684</v>
      </c>
      <c r="F41" s="51">
        <f>6.0784*2</f>
        <v>12.1568</v>
      </c>
      <c r="G41" s="51">
        <f>2.089*2</f>
        <v>4.1779999999999999</v>
      </c>
      <c r="H41" s="84"/>
      <c r="I41" s="84"/>
      <c r="J41" s="84"/>
      <c r="K41" s="82"/>
      <c r="M41" s="32"/>
      <c r="N41" s="32"/>
    </row>
    <row r="42" spans="1:17" ht="15.6">
      <c r="A42" s="46">
        <f>(B42-B39)*24</f>
        <v>68.333333333430346</v>
      </c>
      <c r="B42" s="50">
        <v>43867.395833333336</v>
      </c>
      <c r="C42" s="51">
        <f>0.858*2</f>
        <v>1.716</v>
      </c>
      <c r="D42" s="46">
        <v>0.13100000000000001</v>
      </c>
      <c r="E42" s="51">
        <f>(((27302/385410)*5/2)*1000)</f>
        <v>177.09711735554345</v>
      </c>
      <c r="F42" s="51">
        <f>5.509*2</f>
        <v>11.018000000000001</v>
      </c>
      <c r="G42" s="51">
        <f>1.845*2</f>
        <v>3.69</v>
      </c>
      <c r="H42" s="84"/>
      <c r="I42" s="84"/>
      <c r="J42" s="84"/>
      <c r="K42" s="82"/>
      <c r="M42" s="32"/>
      <c r="N42" s="32"/>
    </row>
    <row r="43" spans="1:17" ht="15.6">
      <c r="A43" s="46">
        <f>(B43-B39)*24</f>
        <v>93.083333333430346</v>
      </c>
      <c r="B43" s="50">
        <v>43868.427083333336</v>
      </c>
      <c r="C43" s="51">
        <f>0.855*2</f>
        <v>1.71</v>
      </c>
      <c r="D43" s="46">
        <v>0.189</v>
      </c>
      <c r="E43" s="51">
        <f>(((41540/413035)*5/2)*1000)</f>
        <v>251.4314767513649</v>
      </c>
      <c r="F43" s="51">
        <f>4.7203*2</f>
        <v>9.4405999999999999</v>
      </c>
      <c r="G43" s="51">
        <f>1.555*2</f>
        <v>3.11</v>
      </c>
      <c r="H43" s="84"/>
      <c r="I43" s="84"/>
      <c r="J43" s="84"/>
      <c r="K43" s="82"/>
      <c r="M43" s="32"/>
      <c r="N43" s="32"/>
    </row>
    <row r="44" spans="1:17" ht="15.6">
      <c r="A44" s="46">
        <f>(B44-B39)*24</f>
        <v>116.08333333331393</v>
      </c>
      <c r="B44" s="50">
        <v>43869.385416666664</v>
      </c>
      <c r="C44" s="51">
        <f>0.799*2</f>
        <v>1.5980000000000001</v>
      </c>
      <c r="D44" s="46">
        <v>0.311</v>
      </c>
      <c r="E44" s="51">
        <f>((((61127/348129)*5/2)*1000))</f>
        <v>438.96802622016548</v>
      </c>
      <c r="F44" s="51">
        <f>4.3172*2</f>
        <v>8.6343999999999994</v>
      </c>
      <c r="G44" s="75">
        <f>1.513*2</f>
        <v>3.0259999999999998</v>
      </c>
      <c r="H44" s="84"/>
      <c r="I44" s="84"/>
      <c r="J44" s="84"/>
      <c r="K44" s="82"/>
      <c r="M44" s="32"/>
      <c r="N44" s="32"/>
    </row>
    <row r="45" spans="1:17" ht="15.6">
      <c r="A45" s="46">
        <f>(B45-B39)*24</f>
        <v>164.91666666674428</v>
      </c>
      <c r="B45" s="50">
        <v>43871.420138888891</v>
      </c>
      <c r="C45" s="51"/>
      <c r="D45" s="46">
        <v>0.53200000000000003</v>
      </c>
      <c r="E45" s="51">
        <f>((((44006/342867)*5)*1000))</f>
        <v>641.73571676480969</v>
      </c>
      <c r="F45" s="51">
        <f>2.1086*2</f>
        <v>4.2172000000000001</v>
      </c>
      <c r="G45" s="75">
        <f>0.8249*2</f>
        <v>1.6497999999999999</v>
      </c>
      <c r="H45" s="84"/>
      <c r="I45" s="84"/>
      <c r="J45" s="84"/>
      <c r="K45" s="82"/>
      <c r="M45" s="32"/>
      <c r="N45" s="32"/>
    </row>
    <row r="46" spans="1:17" ht="15.6">
      <c r="A46" s="46">
        <f>(B46-B39)*24</f>
        <v>189.33333333337214</v>
      </c>
      <c r="B46" s="50">
        <v>43872.4375</v>
      </c>
      <c r="C46" s="51"/>
      <c r="D46" s="46">
        <v>0.84499999999999997</v>
      </c>
      <c r="E46" s="51">
        <f>((((43179/257894)*5)*1000))</f>
        <v>837.14626939750451</v>
      </c>
      <c r="F46" s="51">
        <f>1.1062*2</f>
        <v>2.2124000000000001</v>
      </c>
      <c r="G46" s="51">
        <f>0.4976*2</f>
        <v>0.99519999999999997</v>
      </c>
      <c r="H46" s="84"/>
      <c r="I46" s="84"/>
      <c r="J46" s="84"/>
      <c r="K46" s="82"/>
      <c r="M46" s="32"/>
      <c r="N46" s="32"/>
    </row>
    <row r="47" spans="1:17" ht="15.6">
      <c r="A47" s="46"/>
      <c r="B47" s="50"/>
      <c r="C47" s="51"/>
      <c r="D47" s="46"/>
      <c r="E47" s="51"/>
      <c r="F47" s="51"/>
      <c r="G47" s="51"/>
      <c r="H47" s="84"/>
      <c r="I47" s="84"/>
      <c r="J47" s="84"/>
      <c r="K47" s="82"/>
      <c r="M47" s="32"/>
      <c r="N47" s="32"/>
    </row>
    <row r="48" spans="1:17" ht="15.6">
      <c r="A48" s="46">
        <f>(B48-B39)*24</f>
        <v>212.33333333343035</v>
      </c>
      <c r="B48" s="50">
        <v>43873.395833333336</v>
      </c>
      <c r="C48" s="51">
        <f>0.775*2</f>
        <v>1.55</v>
      </c>
      <c r="D48" s="46">
        <f>0.968</f>
        <v>0.96799999999999997</v>
      </c>
      <c r="E48" s="51">
        <f>((((100249/465125)*5)*1000))</f>
        <v>1077.6565439398012</v>
      </c>
      <c r="F48" s="51">
        <f>0.4104*2</f>
        <v>0.82079999999999997</v>
      </c>
      <c r="G48" s="46">
        <f>0.3041*2</f>
        <v>0.60819999999999996</v>
      </c>
      <c r="H48" s="84"/>
      <c r="I48" s="84"/>
      <c r="J48" s="82"/>
      <c r="K48" s="84"/>
      <c r="M48" s="32"/>
      <c r="N48" s="32"/>
    </row>
    <row r="49" spans="1:26" ht="15.6">
      <c r="A49" s="46">
        <f>(B49-B39)*24</f>
        <v>213.33333333337214</v>
      </c>
      <c r="B49" s="50">
        <v>43873.4375</v>
      </c>
      <c r="C49" s="51">
        <f>0.773*2</f>
        <v>1.546</v>
      </c>
      <c r="D49" s="46">
        <v>0.95799999999999996</v>
      </c>
      <c r="E49" s="51">
        <f>((((109314/465125)*5)*1000))</f>
        <v>1175.1034668099974</v>
      </c>
      <c r="F49" s="51">
        <f>7.0353*2</f>
        <v>14.070600000000001</v>
      </c>
      <c r="G49" s="46">
        <f>2.785*2</f>
        <v>5.57</v>
      </c>
      <c r="H49" s="84"/>
      <c r="I49" s="84"/>
      <c r="J49" s="45"/>
      <c r="K49" s="45"/>
      <c r="M49" s="32"/>
      <c r="N49" s="32"/>
    </row>
    <row r="50" spans="1:26" ht="15.6">
      <c r="A50" s="46">
        <f>(B50-B39)*24</f>
        <v>216.33333333337214</v>
      </c>
      <c r="B50" s="50">
        <v>43873.5625</v>
      </c>
      <c r="C50" s="51">
        <f>0.774*2</f>
        <v>1.548</v>
      </c>
      <c r="D50" s="46">
        <v>0.97099999999999997</v>
      </c>
      <c r="E50" s="51">
        <f>((((108379/465125)*5)*1000))</f>
        <v>1165.0524052674011</v>
      </c>
      <c r="F50" s="51">
        <f>6.9665*2</f>
        <v>13.933</v>
      </c>
      <c r="G50" s="46"/>
      <c r="H50" s="84"/>
      <c r="I50" s="84"/>
      <c r="J50" s="53"/>
      <c r="K50" s="53"/>
      <c r="M50" s="32"/>
      <c r="N50" s="32"/>
    </row>
    <row r="51" spans="1:26" ht="15.6">
      <c r="A51" s="46">
        <f>(B51-B39)*24</f>
        <v>218.33333333343035</v>
      </c>
      <c r="B51" s="50">
        <v>43873.645833333336</v>
      </c>
      <c r="C51" s="51">
        <f>0.772*2</f>
        <v>1.544</v>
      </c>
      <c r="D51" s="46">
        <v>0.96</v>
      </c>
      <c r="E51" s="51">
        <f>((((107444/465125)*5)*1000))</f>
        <v>1155.0013437248051</v>
      </c>
      <c r="F51" s="51">
        <f>6.8724*2</f>
        <v>13.7448</v>
      </c>
      <c r="G51" s="46"/>
      <c r="H51" s="84"/>
      <c r="I51" s="84"/>
      <c r="J51" s="58"/>
      <c r="K51" s="58"/>
      <c r="M51" s="32"/>
      <c r="N51" s="32"/>
    </row>
    <row r="52" spans="1:26">
      <c r="B52" s="86"/>
      <c r="C52" s="179"/>
      <c r="D52" s="179"/>
      <c r="E52" s="179"/>
      <c r="F52" s="179"/>
      <c r="G52" s="179"/>
      <c r="H52" s="179"/>
      <c r="M52" s="47"/>
      <c r="N52" s="47"/>
      <c r="O52" s="179"/>
      <c r="P52" s="179"/>
      <c r="Q52" s="179"/>
      <c r="R52" s="179"/>
      <c r="S52" s="47"/>
      <c r="T52" s="47"/>
      <c r="U52" s="47"/>
      <c r="V52" s="47"/>
      <c r="W52" s="13"/>
      <c r="Y52" s="32"/>
      <c r="Z52" s="32"/>
    </row>
    <row r="53" spans="1:26" ht="15.6">
      <c r="A53" s="177" t="s">
        <v>642</v>
      </c>
      <c r="B53" s="177"/>
      <c r="C53" s="177"/>
      <c r="D53" s="177"/>
      <c r="E53" s="177"/>
      <c r="F53" s="177"/>
      <c r="G53" s="177"/>
      <c r="H53" s="177"/>
      <c r="I53" s="45"/>
      <c r="J53" s="45"/>
      <c r="K53" s="45"/>
      <c r="L53" s="45"/>
    </row>
    <row r="54" spans="1:26" ht="15.6">
      <c r="A54" s="178" t="s">
        <v>685</v>
      </c>
      <c r="B54" s="178"/>
      <c r="C54" s="178"/>
      <c r="D54" s="178"/>
      <c r="E54" s="178"/>
      <c r="F54" s="178"/>
      <c r="G54" s="178"/>
      <c r="H54" s="178"/>
      <c r="I54" s="45"/>
      <c r="J54" s="45"/>
      <c r="K54" s="45"/>
      <c r="L54" s="45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</row>
    <row r="55" spans="1:26" ht="15.6">
      <c r="A55" s="52" t="s">
        <v>19</v>
      </c>
      <c r="B55" s="52" t="s">
        <v>20</v>
      </c>
      <c r="C55" s="52" t="s">
        <v>14</v>
      </c>
      <c r="D55" s="52" t="s">
        <v>644</v>
      </c>
      <c r="E55" s="52" t="s">
        <v>646</v>
      </c>
      <c r="F55" s="52" t="s">
        <v>21</v>
      </c>
      <c r="G55" s="52" t="s">
        <v>648</v>
      </c>
      <c r="H55" s="52" t="s">
        <v>686</v>
      </c>
      <c r="I55" s="52" t="s">
        <v>687</v>
      </c>
      <c r="J55" s="52" t="s">
        <v>688</v>
      </c>
      <c r="K55" s="52" t="s">
        <v>681</v>
      </c>
      <c r="L55" s="52" t="s">
        <v>682</v>
      </c>
    </row>
    <row r="56" spans="1:26" ht="15.6">
      <c r="A56" s="46"/>
      <c r="B56" s="46"/>
      <c r="C56" s="52" t="s">
        <v>22</v>
      </c>
      <c r="D56" s="52" t="s">
        <v>22</v>
      </c>
      <c r="E56" s="52" t="s">
        <v>22</v>
      </c>
      <c r="F56" s="52" t="s">
        <v>22</v>
      </c>
      <c r="G56" s="52" t="s">
        <v>22</v>
      </c>
      <c r="H56" s="52" t="s">
        <v>22</v>
      </c>
      <c r="K56" s="51"/>
      <c r="L56" s="51"/>
    </row>
    <row r="57" spans="1:26" ht="15.6">
      <c r="A57" s="46">
        <f>(B57-B57)*24</f>
        <v>0</v>
      </c>
      <c r="B57" s="50">
        <v>43864.548611111109</v>
      </c>
      <c r="C57" s="46">
        <v>1.51</v>
      </c>
      <c r="D57" s="51">
        <f xml:space="preserve"> 0.993*2</f>
        <v>1.986</v>
      </c>
      <c r="E57" s="46">
        <v>2E-3</v>
      </c>
      <c r="F57" s="51">
        <f>(((186/645897)*5/25)*1000)</f>
        <v>5.7594322314548606E-2</v>
      </c>
      <c r="G57" s="51">
        <f>7.8256*2</f>
        <v>15.651199999999999</v>
      </c>
      <c r="H57" s="51">
        <f>2.818*2</f>
        <v>5.6360000000000001</v>
      </c>
      <c r="I57" s="46">
        <f>+(F57+F58)/2</f>
        <v>4.5483109535906863</v>
      </c>
      <c r="J57" s="46">
        <f>+(LN(C57)-LN(C58))/(A58-A57)</f>
        <v>6.9876646039226994E-3</v>
      </c>
    </row>
    <row r="58" spans="1:26" ht="15.6">
      <c r="A58" s="46">
        <f>(B58-B57)*24</f>
        <v>20.333333333430346</v>
      </c>
      <c r="B58" s="50">
        <v>43865.395833333336</v>
      </c>
      <c r="C58" s="46">
        <v>1.31</v>
      </c>
      <c r="D58" s="51">
        <f>0.955*2</f>
        <v>1.91</v>
      </c>
      <c r="E58" s="46">
        <v>8.0000000000000002E-3</v>
      </c>
      <c r="F58" s="51">
        <f>(((3768/694765)*5/3)*1000)</f>
        <v>9.0390275848668242</v>
      </c>
      <c r="G58" s="74">
        <f>7.4058*2</f>
        <v>14.8116</v>
      </c>
      <c r="H58" s="51">
        <f>2.736*2</f>
        <v>5.4720000000000004</v>
      </c>
      <c r="I58" s="46">
        <f>+(F58+F59)/2</f>
        <v>24.415903896272027</v>
      </c>
      <c r="J58" s="46">
        <f>+(LN(C58)-LN(C59))/(A59-A58)</f>
        <v>1.5462438138796469E-2</v>
      </c>
      <c r="K58" s="51">
        <f>D57-D58</f>
        <v>7.6000000000000068E-2</v>
      </c>
      <c r="L58" s="51">
        <f>H57-H58</f>
        <v>0.1639999999999997</v>
      </c>
    </row>
    <row r="59" spans="1:26" ht="15.6">
      <c r="A59" s="46">
        <f>(B59-B57)*24</f>
        <v>45.333333333372138</v>
      </c>
      <c r="B59" s="50">
        <v>43866.4375</v>
      </c>
      <c r="C59" s="46">
        <v>0.89</v>
      </c>
      <c r="D59" s="51">
        <f>0.944*2</f>
        <v>1.8879999999999999</v>
      </c>
      <c r="E59" s="46">
        <v>3.7999999999999999E-2</v>
      </c>
      <c r="F59" s="51">
        <f>(((9047/568382)*5/2)*1000)</f>
        <v>39.792780207677232</v>
      </c>
      <c r="G59" s="51">
        <f>6.6955*2</f>
        <v>13.391</v>
      </c>
      <c r="H59" s="51">
        <f>2.358*2</f>
        <v>4.7160000000000002</v>
      </c>
      <c r="I59" s="46">
        <f>+(F59+F60)/2</f>
        <v>74.163274720221168</v>
      </c>
      <c r="J59" s="46">
        <f>+(LN(C59)-LN(C60))/(A60-A59)</f>
        <v>2.8695433619190195E-2</v>
      </c>
      <c r="K59" s="51">
        <f>D58-D59</f>
        <v>2.200000000000002E-2</v>
      </c>
      <c r="L59" s="51">
        <f>H58-H59</f>
        <v>0.75600000000000023</v>
      </c>
    </row>
    <row r="60" spans="1:26" ht="15.6">
      <c r="A60" s="46">
        <f>(B60-B57)*24</f>
        <v>68.333333333430346</v>
      </c>
      <c r="B60" s="50">
        <v>43867.395833333336</v>
      </c>
      <c r="C60" s="45">
        <v>0.46</v>
      </c>
      <c r="D60" s="46">
        <f>0.941*2</f>
        <v>1.8819999999999999</v>
      </c>
      <c r="E60" s="46">
        <v>0.04</v>
      </c>
      <c r="F60" s="51">
        <f>(((16732/385410)*5/2)*1000)</f>
        <v>108.5337692327651</v>
      </c>
      <c r="G60" s="51">
        <f>6.4243*2</f>
        <v>12.848599999999999</v>
      </c>
      <c r="H60" s="51">
        <f>2.184*2</f>
        <v>4.3680000000000003</v>
      </c>
      <c r="I60" s="46">
        <f>+(F60+F61)/2</f>
        <v>119.09795220145404</v>
      </c>
      <c r="J60" s="46">
        <f>+(LN(C60)-LN(C61))/(A61-A60)</f>
        <v>4.5276411934823638E-2</v>
      </c>
      <c r="K60" s="51">
        <f>D59-D60</f>
        <v>6.0000000000000053E-3</v>
      </c>
      <c r="L60" s="51">
        <f>H59-H60</f>
        <v>0.34799999999999986</v>
      </c>
    </row>
    <row r="61" spans="1:26" ht="15.6">
      <c r="A61" s="46">
        <f>(B61-B57)*24</f>
        <v>93.083333333430346</v>
      </c>
      <c r="B61" s="50">
        <v>43868.427083333336</v>
      </c>
      <c r="C61" s="46">
        <v>0.15</v>
      </c>
      <c r="D61" s="51">
        <f>0.914*2</f>
        <v>1.8280000000000001</v>
      </c>
      <c r="E61" s="46">
        <v>0.105</v>
      </c>
      <c r="F61" s="51">
        <f>(((21422/413035)*5/2)*1000)</f>
        <v>129.66213517014296</v>
      </c>
      <c r="G61" s="51">
        <f>5.8374*2</f>
        <v>11.674799999999999</v>
      </c>
      <c r="H61" s="51">
        <f>1.997*2</f>
        <v>3.9940000000000002</v>
      </c>
      <c r="I61" s="46">
        <f>+(F61+F63)/2</f>
        <v>209.98200301417967</v>
      </c>
      <c r="J61" s="46">
        <f>+(LN(C61)-LN(C63))/(A63-A61)</f>
        <v>5.746764521691345E-2</v>
      </c>
      <c r="K61" s="51">
        <f>D59-D60</f>
        <v>6.0000000000000053E-3</v>
      </c>
      <c r="L61" s="51">
        <f>H60-H61</f>
        <v>0.37400000000000011</v>
      </c>
    </row>
    <row r="62" spans="1:26" ht="15.6">
      <c r="A62" s="46"/>
      <c r="B62" s="50"/>
      <c r="C62" s="46"/>
      <c r="D62" s="51"/>
      <c r="E62" s="46"/>
      <c r="F62" s="51"/>
      <c r="G62" s="51"/>
      <c r="H62" s="51"/>
      <c r="I62" s="46"/>
      <c r="J62" s="46"/>
      <c r="K62" s="51"/>
      <c r="L62" s="51"/>
    </row>
    <row r="63" spans="1:26" ht="15.6">
      <c r="A63" s="46">
        <f>(B63-B57)*24</f>
        <v>116.08333333331393</v>
      </c>
      <c r="B63" s="50">
        <v>43869.385416666664</v>
      </c>
      <c r="C63" s="46">
        <v>0.04</v>
      </c>
      <c r="D63" s="51">
        <f>0.899*2</f>
        <v>1.798</v>
      </c>
      <c r="E63" s="46">
        <v>0.27</v>
      </c>
      <c r="F63" s="51">
        <f>((((40425/348129)*5/2)*1000))</f>
        <v>290.30187085821638</v>
      </c>
      <c r="G63" s="51">
        <f>5.09*2</f>
        <v>10.18</v>
      </c>
      <c r="H63" s="75">
        <f>1.86*2</f>
        <v>3.72</v>
      </c>
      <c r="I63" s="46"/>
      <c r="J63" s="46"/>
      <c r="K63" s="51"/>
      <c r="L63" s="51"/>
    </row>
    <row r="64" spans="1:26" ht="15.6">
      <c r="A64" s="46">
        <f>(B64-B57)*24</f>
        <v>116.33333333343035</v>
      </c>
      <c r="B64" s="50">
        <v>43869.395833333336</v>
      </c>
      <c r="C64" s="46">
        <v>1.49</v>
      </c>
      <c r="D64" s="51">
        <f>0.975*2</f>
        <v>1.95</v>
      </c>
      <c r="E64" s="46">
        <v>0.27200000000000002</v>
      </c>
      <c r="F64" s="51">
        <f>((((40505/348129)*5/2)*1000))</f>
        <v>290.87637054080528</v>
      </c>
      <c r="G64" s="51">
        <f>7.3783*2</f>
        <v>14.756600000000001</v>
      </c>
      <c r="H64" s="75">
        <f>2.744*2</f>
        <v>5.4880000000000004</v>
      </c>
      <c r="I64" s="46"/>
      <c r="J64" s="46"/>
      <c r="K64" s="51"/>
      <c r="L64" s="51"/>
    </row>
    <row r="65" spans="1:14" ht="15.6">
      <c r="A65" s="46">
        <f>(B65-B57)*24</f>
        <v>117.33333333337214</v>
      </c>
      <c r="B65" s="50">
        <v>43869.4375</v>
      </c>
      <c r="C65" s="46">
        <v>1.35</v>
      </c>
      <c r="D65" s="51">
        <f>0.963*2</f>
        <v>1.9259999999999999</v>
      </c>
      <c r="E65" s="46">
        <v>0.2</v>
      </c>
      <c r="F65" s="51">
        <f>((((39987/348129)*5/2)*1000))</f>
        <v>287.15648509604199</v>
      </c>
      <c r="G65" s="51">
        <f>7.3459*2</f>
        <v>14.691800000000001</v>
      </c>
      <c r="H65" s="75">
        <f>2.683*2</f>
        <v>5.3659999999999997</v>
      </c>
      <c r="I65" s="46">
        <f>+(F65+F66)/2</f>
        <v>284.35938976643718</v>
      </c>
      <c r="J65" s="46">
        <f>+(LN(C65)-LN(C66))/(A66-A65)</f>
        <v>3.9812448305225845E-2</v>
      </c>
      <c r="K65" s="51">
        <f>D64-D65</f>
        <v>2.4000000000000021E-2</v>
      </c>
      <c r="L65" s="51">
        <f>H64-H65</f>
        <v>0.12200000000000077</v>
      </c>
    </row>
    <row r="66" spans="1:14" ht="15.6">
      <c r="A66" s="46">
        <f>(B66-B57)*24</f>
        <v>120.08333333343035</v>
      </c>
      <c r="B66" s="50">
        <v>43869.552083333336</v>
      </c>
      <c r="C66" s="46">
        <v>1.21</v>
      </c>
      <c r="D66" s="51">
        <f>0.925*2</f>
        <v>1.85</v>
      </c>
      <c r="E66" s="46">
        <v>0.2</v>
      </c>
      <c r="F66" s="51">
        <f>((((39208/348129)*5/2)*1000))</f>
        <v>281.56229443683236</v>
      </c>
      <c r="G66" s="51">
        <f>7.0082*2</f>
        <v>14.016400000000001</v>
      </c>
      <c r="H66" s="51">
        <f>2.583*2</f>
        <v>5.1660000000000004</v>
      </c>
      <c r="I66" s="46">
        <f>+(F66+F67)/2</f>
        <v>282.20501595672874</v>
      </c>
      <c r="J66" s="46">
        <f>+(LN(C66)-LN(C67))/(A67-A66)</f>
        <v>3.4814221122532428E-2</v>
      </c>
      <c r="K66" s="51">
        <f>D65-D66</f>
        <v>7.5999999999999845E-2</v>
      </c>
      <c r="L66" s="51">
        <f>H65-H66</f>
        <v>0.19999999999999929</v>
      </c>
    </row>
    <row r="67" spans="1:14" ht="15.6">
      <c r="A67" s="46">
        <f>(B67-B57)*24</f>
        <v>123.08333333343035</v>
      </c>
      <c r="B67" s="50">
        <v>43869.677083333336</v>
      </c>
      <c r="C67" s="46">
        <v>1.0900000000000001</v>
      </c>
      <c r="D67" s="51">
        <f>0.884*2</f>
        <v>1.768</v>
      </c>
      <c r="E67" s="46">
        <v>0.27</v>
      </c>
      <c r="F67" s="51">
        <f>((((39387/348129)*5/2)*1000))</f>
        <v>282.84773747662507</v>
      </c>
      <c r="G67" s="51">
        <f>6.7323*2</f>
        <v>13.464600000000001</v>
      </c>
      <c r="H67" s="51">
        <f>2.52*2</f>
        <v>5.04</v>
      </c>
      <c r="I67" s="46">
        <f>+(F67+F68)/2</f>
        <v>319.87498826862605</v>
      </c>
      <c r="J67" s="46">
        <f>+(LN(C67)-LN(C68))/(A68-A67)</f>
        <v>5.274361511813945E-2</v>
      </c>
      <c r="K67" s="51">
        <f>D66-D67</f>
        <v>8.2000000000000073E-2</v>
      </c>
      <c r="L67" s="51">
        <f>H66-H67</f>
        <v>0.12600000000000033</v>
      </c>
    </row>
    <row r="68" spans="1:14" ht="15.6">
      <c r="A68" s="46">
        <f>(B68-B57)*24</f>
        <v>164.91666666674428</v>
      </c>
      <c r="B68" s="50">
        <v>43871.420138888891</v>
      </c>
      <c r="C68" s="46">
        <v>0.12</v>
      </c>
      <c r="D68" s="46"/>
      <c r="E68" s="46">
        <v>0.21099999999999999</v>
      </c>
      <c r="F68" s="51">
        <f>((((24474/342867)*5)*1000))</f>
        <v>356.90223906062704</v>
      </c>
      <c r="G68" s="51">
        <f>4.9141*2</f>
        <v>9.8282000000000007</v>
      </c>
      <c r="H68" s="51">
        <f>1.904*2</f>
        <v>3.8079999999999998</v>
      </c>
      <c r="I68" s="46">
        <f>+(F68+F69)/2</f>
        <v>398.00837948983178</v>
      </c>
      <c r="J68" s="46">
        <f>+(LN(C68)-LN(C69))/(A69-A68)</f>
        <v>4.4994359945523095E-2</v>
      </c>
      <c r="K68" s="51"/>
      <c r="L68" s="51">
        <f>H67-H68</f>
        <v>1.2320000000000002</v>
      </c>
    </row>
    <row r="69" spans="1:14" ht="15.6">
      <c r="A69" s="46">
        <f>(B69-B57)*24</f>
        <v>189.33333333337214</v>
      </c>
      <c r="B69" s="50">
        <v>43872.4375</v>
      </c>
      <c r="C69" s="46">
        <v>0.04</v>
      </c>
      <c r="D69" s="46"/>
      <c r="E69" s="46">
        <v>0.44</v>
      </c>
      <c r="F69" s="51">
        <f>((((22649/257894)*5)*1000))</f>
        <v>439.11451991903652</v>
      </c>
      <c r="G69" s="51">
        <f>3.0554*2</f>
        <v>6.1108000000000002</v>
      </c>
      <c r="H69" s="51">
        <f>0.4875*2</f>
        <v>0.97499999999999998</v>
      </c>
      <c r="I69" s="46">
        <f>+(F69+F71)/2</f>
        <v>219.55725995951826</v>
      </c>
      <c r="J69" s="46"/>
      <c r="K69" s="51"/>
      <c r="L69" s="51"/>
    </row>
    <row r="70" spans="1:14" ht="15.6">
      <c r="A70" s="46">
        <f>(B70-B57)*24</f>
        <v>212.33333333343035</v>
      </c>
      <c r="B70" s="50">
        <v>43873.395833333336</v>
      </c>
      <c r="C70" s="46">
        <v>0</v>
      </c>
      <c r="D70" s="51">
        <f>0.858*2</f>
        <v>1.716</v>
      </c>
      <c r="E70" s="46">
        <v>0.68799999999999994</v>
      </c>
      <c r="F70" s="51">
        <f>((((59964/465125)*5)*1000))</f>
        <v>644.60091373286741</v>
      </c>
      <c r="G70" s="51">
        <f>2.0712*2</f>
        <v>4.1424000000000003</v>
      </c>
      <c r="H70" s="51">
        <f>0.3274*2</f>
        <v>0.65480000000000005</v>
      </c>
      <c r="I70" s="46"/>
      <c r="J70" s="46"/>
      <c r="K70" s="51"/>
      <c r="L70" s="51"/>
    </row>
    <row r="71" spans="1:14" ht="15.6">
      <c r="A71" s="180" t="s">
        <v>683</v>
      </c>
      <c r="B71" s="181"/>
      <c r="C71" s="181"/>
      <c r="D71" s="181"/>
      <c r="E71" s="181"/>
      <c r="F71" s="181"/>
      <c r="G71" s="181"/>
      <c r="H71" s="182"/>
      <c r="I71" s="88"/>
      <c r="J71" s="88"/>
      <c r="K71" s="46"/>
      <c r="L71" s="46"/>
    </row>
    <row r="72" spans="1:14" ht="15.6">
      <c r="A72" s="52" t="s">
        <v>19</v>
      </c>
      <c r="B72" s="52" t="s">
        <v>20</v>
      </c>
      <c r="C72" s="52" t="s">
        <v>14</v>
      </c>
      <c r="D72" s="52" t="s">
        <v>644</v>
      </c>
      <c r="E72" s="52" t="s">
        <v>646</v>
      </c>
      <c r="F72" s="52" t="s">
        <v>21</v>
      </c>
      <c r="G72" s="52" t="s">
        <v>648</v>
      </c>
      <c r="H72" s="52" t="s">
        <v>649</v>
      </c>
      <c r="I72" s="52"/>
      <c r="J72" s="52"/>
      <c r="K72" s="52"/>
      <c r="L72" s="46"/>
    </row>
    <row r="73" spans="1:14" ht="15.6">
      <c r="A73" s="46"/>
      <c r="B73" s="46"/>
      <c r="C73" s="52" t="s">
        <v>22</v>
      </c>
      <c r="D73" s="52" t="s">
        <v>22</v>
      </c>
      <c r="E73" s="52" t="s">
        <v>22</v>
      </c>
      <c r="F73" s="52" t="s">
        <v>22</v>
      </c>
      <c r="G73" s="52" t="s">
        <v>22</v>
      </c>
      <c r="H73" s="52" t="s">
        <v>22</v>
      </c>
      <c r="I73" s="52"/>
      <c r="J73" s="52"/>
      <c r="K73" s="52"/>
      <c r="L73" s="46"/>
    </row>
    <row r="74" spans="1:14" ht="15.6">
      <c r="A74" s="46">
        <f>(B74-B74)*24</f>
        <v>0</v>
      </c>
      <c r="B74" s="50">
        <v>43864.548611111109</v>
      </c>
      <c r="C74" s="46">
        <v>1.49</v>
      </c>
      <c r="D74" s="51">
        <f>1.003*2</f>
        <v>2.0059999999999998</v>
      </c>
      <c r="E74" s="46">
        <v>1E-3</v>
      </c>
      <c r="F74" s="51">
        <f>(((173/645897)*5/25)*1000)</f>
        <v>5.3568912690413494E-2</v>
      </c>
      <c r="G74" s="51">
        <f>7.8251*2</f>
        <v>15.6502</v>
      </c>
      <c r="H74" s="51">
        <f xml:space="preserve"> 2.845*2</f>
        <v>5.69</v>
      </c>
      <c r="I74" s="46">
        <f>+(F74+F75)/2</f>
        <v>4.6842345773693417</v>
      </c>
      <c r="J74" s="46">
        <f>+(LN(C74)-LN(C75))/(A75-A74)</f>
        <v>4.4897419774904013E-3</v>
      </c>
      <c r="K74" s="51"/>
      <c r="L74" s="51"/>
      <c r="M74" s="13"/>
    </row>
    <row r="75" spans="1:14" ht="15.6">
      <c r="A75" s="46">
        <f>(B75-B74)*24</f>
        <v>20.333333333430346</v>
      </c>
      <c r="B75" s="50">
        <v>43865.395833333336</v>
      </c>
      <c r="C75" s="46">
        <v>1.36</v>
      </c>
      <c r="D75" s="46">
        <f>0.96*2</f>
        <v>1.92</v>
      </c>
      <c r="E75" s="46">
        <v>8.9999999999999993E-3</v>
      </c>
      <c r="F75" s="51">
        <f>(((3883/694765)*5/3)*1000)</f>
        <v>9.3149002420482692</v>
      </c>
      <c r="G75" s="51">
        <f>7.4109*2</f>
        <v>14.8218</v>
      </c>
      <c r="H75" s="51">
        <f>2.788*2</f>
        <v>5.5759999999999996</v>
      </c>
      <c r="I75" s="46">
        <f>+(F75+F76)/2</f>
        <v>24.463671992934223</v>
      </c>
      <c r="J75" s="46">
        <f>+(LN(C75)-LN(C76))/(A76-A75)</f>
        <v>1.5634652347516872E-2</v>
      </c>
      <c r="K75" s="51">
        <f>D74-D75</f>
        <v>8.5999999999999854E-2</v>
      </c>
      <c r="L75" s="51">
        <f>H74-H75</f>
        <v>0.11400000000000077</v>
      </c>
      <c r="N75" s="13"/>
    </row>
    <row r="76" spans="1:14" ht="14.45" customHeight="1">
      <c r="A76" s="46">
        <f>(B76-B74)*24</f>
        <v>45.333333333372138</v>
      </c>
      <c r="B76" s="50">
        <v>43866.4375</v>
      </c>
      <c r="C76" s="46">
        <v>0.92</v>
      </c>
      <c r="D76" s="51">
        <f>0.934*2</f>
        <v>1.8680000000000001</v>
      </c>
      <c r="E76" s="46">
        <v>3.5999999999999997E-2</v>
      </c>
      <c r="F76" s="74">
        <f>(((9006/568382)*5/2)*1000)</f>
        <v>39.61244374382018</v>
      </c>
      <c r="G76" s="51">
        <f>6.8119*2</f>
        <v>13.623799999999999</v>
      </c>
      <c r="H76" s="51">
        <f>2.38*2</f>
        <v>4.76</v>
      </c>
      <c r="I76" s="46">
        <f>+(F76+F77)/2</f>
        <v>72.60064858631813</v>
      </c>
      <c r="J76" s="46">
        <f>+(LN(C76)-LN(C77))/(A77-A76)</f>
        <v>3.4092128641899463E-2</v>
      </c>
      <c r="K76" s="51">
        <f>D74-D76</f>
        <v>0.13799999999999968</v>
      </c>
      <c r="L76" s="51">
        <f>H74-H76</f>
        <v>0.9300000000000006</v>
      </c>
      <c r="N76" s="13"/>
    </row>
    <row r="77" spans="1:14" ht="15.6">
      <c r="A77" s="46">
        <f>(B77-B74)*24</f>
        <v>68.333333333430346</v>
      </c>
      <c r="B77" s="50">
        <v>43867.395833333336</v>
      </c>
      <c r="C77" s="46">
        <v>0.42</v>
      </c>
      <c r="D77" s="51">
        <f xml:space="preserve"> 0.931*2</f>
        <v>1.8620000000000001</v>
      </c>
      <c r="E77" s="46">
        <v>4.2999999999999997E-2</v>
      </c>
      <c r="F77" s="51">
        <f>(((16278/385410)*5/2)*1000)</f>
        <v>105.58885342881608</v>
      </c>
      <c r="G77" s="51">
        <f>6.2464*2</f>
        <v>12.492800000000001</v>
      </c>
      <c r="H77" s="51">
        <f>2.258*2</f>
        <v>4.516</v>
      </c>
      <c r="I77" s="46">
        <f>+(F77+F78)/2</f>
        <v>116.90824273484213</v>
      </c>
      <c r="J77" s="46">
        <f>+(LN(C77)-LN(C78))/(A78-A77)</f>
        <v>3.4234256985341556E-2</v>
      </c>
      <c r="K77" s="51">
        <f>D74-D77</f>
        <v>0.14399999999999968</v>
      </c>
      <c r="L77" s="51">
        <f>H74-H77</f>
        <v>1.1740000000000004</v>
      </c>
      <c r="N77" s="13"/>
    </row>
    <row r="78" spans="1:14" ht="15.6">
      <c r="A78" s="46">
        <f>(B78-B74)*24</f>
        <v>93.083333333430346</v>
      </c>
      <c r="B78" s="50">
        <v>43868.427083333336</v>
      </c>
      <c r="C78" s="46">
        <v>0.18</v>
      </c>
      <c r="D78" s="51">
        <f>0.91*2</f>
        <v>1.82</v>
      </c>
      <c r="E78" s="46">
        <v>0.115</v>
      </c>
      <c r="F78" s="51">
        <f>((21185/413035)*5/2)*1000</f>
        <v>128.2276320408682</v>
      </c>
      <c r="G78" s="51">
        <f>5.7749*2</f>
        <v>11.549799999999999</v>
      </c>
      <c r="H78" s="51">
        <f>2.044*2</f>
        <v>4.0880000000000001</v>
      </c>
      <c r="I78" s="46">
        <f>+(F78+F79)/2</f>
        <v>224.77983350245944</v>
      </c>
      <c r="J78" s="46">
        <f>+(LN(C78)-LN(C79))/(A79-A78)</f>
        <v>5.569277588993686E-2</v>
      </c>
      <c r="K78" s="51">
        <f>D74-D78</f>
        <v>0.18599999999999972</v>
      </c>
      <c r="L78" s="51">
        <f>H74-H78</f>
        <v>1.6020000000000003</v>
      </c>
      <c r="N78" s="13"/>
    </row>
    <row r="79" spans="1:14" ht="15.6">
      <c r="A79" s="46">
        <f>(B79-B74)*24</f>
        <v>116.08333333331393</v>
      </c>
      <c r="B79" s="50">
        <v>43869.385416666664</v>
      </c>
      <c r="C79" s="46">
        <v>0.05</v>
      </c>
      <c r="D79" s="51">
        <f>0.888*2</f>
        <v>1.776</v>
      </c>
      <c r="E79" s="46">
        <v>0.27200000000000002</v>
      </c>
      <c r="F79" s="51">
        <f>((((44746/348129)*5/2)*1000))</f>
        <v>321.33203496405071</v>
      </c>
      <c r="G79" s="51">
        <f>5.1271*2</f>
        <v>10.254200000000001</v>
      </c>
      <c r="H79" s="75">
        <f>1.85*2</f>
        <v>3.7</v>
      </c>
      <c r="I79" s="46">
        <f>+(F79+F81)/2</f>
        <v>160.66601748202535</v>
      </c>
      <c r="J79" s="46"/>
      <c r="K79" s="51">
        <f>D74-D79</f>
        <v>0.22999999999999976</v>
      </c>
      <c r="L79" s="51"/>
      <c r="N79" s="13"/>
    </row>
    <row r="80" spans="1:14" ht="15.6">
      <c r="A80" s="46">
        <f>(B80-B74)*24</f>
        <v>164.91666666674428</v>
      </c>
      <c r="B80" s="50">
        <v>43871.420138888891</v>
      </c>
      <c r="C80" s="46">
        <v>0</v>
      </c>
      <c r="D80" s="51"/>
      <c r="E80" s="46">
        <v>0.374</v>
      </c>
      <c r="F80" s="51">
        <f>((((27827/342867)*5)*1000))</f>
        <v>405.79874995260553</v>
      </c>
      <c r="G80" s="51">
        <f>2.9398*2</f>
        <v>5.8795999999999999</v>
      </c>
      <c r="H80" s="75">
        <f>1.204*2</f>
        <v>2.4079999999999999</v>
      </c>
      <c r="I80" s="46"/>
      <c r="J80" s="46"/>
      <c r="K80" s="51"/>
      <c r="L80" s="51"/>
      <c r="N80" s="13"/>
    </row>
    <row r="81" spans="1:24" ht="15.6">
      <c r="A81" s="89"/>
      <c r="B81" s="90"/>
      <c r="C81" s="89"/>
      <c r="D81" s="91"/>
      <c r="E81" s="89"/>
      <c r="F81" s="91"/>
      <c r="G81" s="82"/>
      <c r="H81" s="92"/>
      <c r="I81" s="46"/>
      <c r="J81" s="46"/>
      <c r="K81" s="51"/>
      <c r="L81" s="46"/>
      <c r="N81" s="13"/>
    </row>
    <row r="82" spans="1:24" ht="15.6">
      <c r="A82" s="46">
        <f>(B82-B74)*24</f>
        <v>189.33333333337214</v>
      </c>
      <c r="B82" s="50">
        <v>43872.4375</v>
      </c>
      <c r="C82" s="46">
        <v>0</v>
      </c>
      <c r="D82" s="51"/>
      <c r="E82" s="46">
        <v>0.45</v>
      </c>
      <c r="F82" s="51">
        <f>(((27884/257894)*5)*1000)</f>
        <v>540.60970786447137</v>
      </c>
      <c r="G82" s="51">
        <f>1.096*2</f>
        <v>2.1920000000000002</v>
      </c>
      <c r="H82" s="51">
        <f>0.4611*2</f>
        <v>0.92220000000000002</v>
      </c>
      <c r="I82" s="46">
        <f>+(F82+F83)/2</f>
        <v>540.3188907070346</v>
      </c>
      <c r="J82" s="46">
        <f>+(LN(C83)-LN(C84))/(A84-A83)</f>
        <v>2.0067563051977398E-2</v>
      </c>
      <c r="K82" s="51"/>
      <c r="L82" s="51"/>
      <c r="N82" s="13"/>
    </row>
    <row r="83" spans="1:24" ht="15.6">
      <c r="A83" s="46">
        <f>(B83-B74)*24</f>
        <v>189.83333333343035</v>
      </c>
      <c r="B83" s="50">
        <v>43872.458333333336</v>
      </c>
      <c r="C83" s="46">
        <v>1.51</v>
      </c>
      <c r="D83" s="51"/>
      <c r="E83" s="46">
        <v>0.45</v>
      </c>
      <c r="F83" s="51">
        <f>(((27854/257894)*5)*1000)</f>
        <v>540.02807354959793</v>
      </c>
      <c r="G83" s="51">
        <f>1.096*2</f>
        <v>2.1920000000000002</v>
      </c>
      <c r="H83" s="51">
        <f>0.4611*2</f>
        <v>0.92220000000000002</v>
      </c>
      <c r="I83" s="46">
        <f>+(F83+F84)/2</f>
        <v>535.18112092565161</v>
      </c>
      <c r="J83" s="46">
        <f>+(LN(C83)-LN(C84))/(A84-A83)</f>
        <v>2.0067563051977398E-2</v>
      </c>
      <c r="K83" s="51"/>
      <c r="L83" s="51"/>
      <c r="N83" s="13"/>
    </row>
    <row r="84" spans="1:24" ht="15.6">
      <c r="A84" s="46">
        <f>(B84-B74)*24</f>
        <v>190.83333333337214</v>
      </c>
      <c r="B84" s="50">
        <v>43872.5</v>
      </c>
      <c r="C84" s="46">
        <v>1.48</v>
      </c>
      <c r="D84" s="46"/>
      <c r="E84" s="46">
        <v>0.45</v>
      </c>
      <c r="F84" s="51">
        <f>((((27354/257894)*5)*1000))</f>
        <v>530.33416830170529</v>
      </c>
      <c r="G84" s="51">
        <f>7.2394*2</f>
        <v>14.4788</v>
      </c>
      <c r="H84" s="46">
        <f>2.967*2</f>
        <v>5.9340000000000002</v>
      </c>
      <c r="I84" s="46">
        <f>+(F84+F85)/2</f>
        <v>522.91833078706748</v>
      </c>
      <c r="J84" s="46">
        <f>+(LN(C84)-LN(C85))/(A85-A84)</f>
        <v>0.17733415286955859</v>
      </c>
      <c r="K84" s="51"/>
      <c r="L84" s="51"/>
      <c r="N84" s="13"/>
    </row>
    <row r="85" spans="1:24" ht="15.6">
      <c r="A85" s="46">
        <f>(B85-B74)*24</f>
        <v>193.33333333331393</v>
      </c>
      <c r="B85" s="50">
        <v>43872.604166666664</v>
      </c>
      <c r="C85" s="46">
        <v>0.95</v>
      </c>
      <c r="D85" s="46"/>
      <c r="E85" s="46">
        <v>0.44</v>
      </c>
      <c r="F85" s="51">
        <f>((((26589/257894)*5)*1000))</f>
        <v>515.50249327242966</v>
      </c>
      <c r="G85" s="51">
        <f>7.1903*2</f>
        <v>14.380599999999999</v>
      </c>
      <c r="H85" s="46">
        <f>2.884*2</f>
        <v>5.7679999999999998</v>
      </c>
      <c r="I85" s="46">
        <f>+(F85+F86)/2</f>
        <v>517.78056100568449</v>
      </c>
      <c r="J85" s="46">
        <f>-+(LN(C85)-LN(C86))/(A86-A85)</f>
        <v>0.62205125891242319</v>
      </c>
      <c r="K85" s="51"/>
      <c r="L85" s="51">
        <f>H84-H85</f>
        <v>0.16600000000000037</v>
      </c>
      <c r="N85" s="13"/>
    </row>
    <row r="86" spans="1:24" ht="15.6">
      <c r="A86" s="46">
        <f>(B86-B74)*24</f>
        <v>192.33333333337214</v>
      </c>
      <c r="B86" s="50">
        <v>43872.5625</v>
      </c>
      <c r="C86" s="46">
        <v>0.51</v>
      </c>
      <c r="D86" s="46"/>
      <c r="E86" s="46">
        <v>0.46700000000000003</v>
      </c>
      <c r="F86" s="51">
        <f>((((26824/257894)*5)*1000))</f>
        <v>520.05862873893932</v>
      </c>
      <c r="G86" s="51">
        <f>7.1224*2</f>
        <v>14.2448</v>
      </c>
      <c r="H86" s="46">
        <f>2.867*2</f>
        <v>5.734</v>
      </c>
      <c r="I86" s="46">
        <f>+(F86+F88)/2</f>
        <v>582.6630149875831</v>
      </c>
      <c r="J86" s="46">
        <f>+(LN(C86)-LN(C87))/(A87-A86)</f>
        <v>0.64638415153572126</v>
      </c>
      <c r="K86" s="51"/>
      <c r="L86" s="51">
        <f>H84-H86</f>
        <v>0.20000000000000018</v>
      </c>
      <c r="N86" s="13"/>
    </row>
    <row r="87" spans="1:24" ht="15.6">
      <c r="A87" s="46">
        <f>(B87-B74)*24</f>
        <v>194.33333333343035</v>
      </c>
      <c r="B87" s="50">
        <v>43872.645833333336</v>
      </c>
      <c r="C87" s="46">
        <v>0.14000000000000001</v>
      </c>
      <c r="D87" s="46"/>
      <c r="E87" s="46">
        <v>0.48099999999999998</v>
      </c>
      <c r="F87" s="51">
        <f>((((27059/257894)*5)*1000))</f>
        <v>524.61476420544875</v>
      </c>
      <c r="G87" s="51">
        <f>7.0547*2</f>
        <v>14.109400000000001</v>
      </c>
      <c r="H87" s="46">
        <f>2.857*2</f>
        <v>5.7140000000000004</v>
      </c>
      <c r="I87" s="46">
        <f>+(F87+F88)/2</f>
        <v>584.94108272083781</v>
      </c>
      <c r="J87" s="51"/>
      <c r="K87" s="51"/>
      <c r="L87" s="51">
        <f>H84-H87</f>
        <v>0.21999999999999975</v>
      </c>
      <c r="N87" s="13"/>
    </row>
    <row r="88" spans="1:24" ht="15.6">
      <c r="A88" s="46">
        <f>(B88-B74)*24</f>
        <v>212.33333333343035</v>
      </c>
      <c r="B88" s="50">
        <v>43873.395833333336</v>
      </c>
      <c r="C88" s="51">
        <v>0</v>
      </c>
      <c r="D88" s="46">
        <f>0.87*2</f>
        <v>1.74</v>
      </c>
      <c r="E88" s="46">
        <v>0.50800000000000001</v>
      </c>
      <c r="F88" s="51">
        <f>((((60026/465125)*5)*1000))</f>
        <v>645.26740123622687</v>
      </c>
      <c r="G88" s="51">
        <f>6.245*2</f>
        <v>12.49</v>
      </c>
      <c r="H88" s="46">
        <f>2.657*2</f>
        <v>5.3140000000000001</v>
      </c>
      <c r="I88" s="46"/>
      <c r="J88" s="46"/>
      <c r="K88" s="51"/>
      <c r="L88" s="46"/>
      <c r="N88" s="13"/>
    </row>
    <row r="89" spans="1:24" ht="17.45">
      <c r="A89" s="72"/>
      <c r="B89" s="72"/>
      <c r="C89" s="72"/>
      <c r="D89" s="72"/>
      <c r="E89" s="72"/>
      <c r="F89" s="72"/>
      <c r="G89" s="72"/>
      <c r="H89" s="72"/>
      <c r="M89" s="72"/>
      <c r="N89" s="72"/>
      <c r="O89" s="72"/>
      <c r="P89" s="72"/>
      <c r="Q89" s="72"/>
      <c r="R89" s="72"/>
      <c r="S89" s="72"/>
      <c r="T89" s="87"/>
      <c r="U89" s="87"/>
      <c r="V89" s="87"/>
      <c r="W89" s="87"/>
      <c r="X89" s="87"/>
    </row>
    <row r="90" spans="1:24">
      <c r="C90" s="186"/>
      <c r="D90" s="186"/>
      <c r="E90" s="186"/>
    </row>
    <row r="91" spans="1:24">
      <c r="C91" s="186"/>
      <c r="D91" s="186"/>
      <c r="E91" s="186"/>
    </row>
  </sheetData>
  <mergeCells count="12">
    <mergeCell ref="O52:R52"/>
    <mergeCell ref="A53:H53"/>
    <mergeCell ref="A54:H54"/>
    <mergeCell ref="A71:H71"/>
    <mergeCell ref="C90:E90"/>
    <mergeCell ref="C91:E91"/>
    <mergeCell ref="A3:B3"/>
    <mergeCell ref="A4:G4"/>
    <mergeCell ref="A20:G20"/>
    <mergeCell ref="A36:G36"/>
    <mergeCell ref="C52:E52"/>
    <mergeCell ref="F52:H52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4"/>
  <sheetViews>
    <sheetView topLeftCell="A16" workbookViewId="0">
      <selection activeCell="F41" sqref="F41"/>
    </sheetView>
  </sheetViews>
  <sheetFormatPr defaultColWidth="8.85546875" defaultRowHeight="13.9"/>
  <cols>
    <col min="1" max="1" width="10.140625" style="5" bestFit="1" customWidth="1"/>
    <col min="2" max="4" width="13.42578125" style="5" customWidth="1"/>
    <col min="5" max="5" width="54.28515625" style="5" customWidth="1"/>
    <col min="6" max="6" width="53" style="5" customWidth="1"/>
    <col min="7" max="7" width="11.28515625" style="5" customWidth="1"/>
    <col min="8" max="8" width="11.42578125" style="5" customWidth="1"/>
    <col min="9" max="9" width="51.28515625" style="5" customWidth="1"/>
    <col min="10" max="10" width="51.140625" style="5" customWidth="1"/>
    <col min="11" max="16384" width="8.85546875" style="5"/>
  </cols>
  <sheetData>
    <row r="1" spans="1:6">
      <c r="A1" s="63">
        <v>43809</v>
      </c>
      <c r="C1" s="1" t="s">
        <v>689</v>
      </c>
      <c r="D1" s="44"/>
    </row>
    <row r="2" spans="1:6">
      <c r="A2" s="1" t="s">
        <v>690</v>
      </c>
      <c r="B2" s="1" t="s">
        <v>677</v>
      </c>
      <c r="C2" s="5" t="s">
        <v>691</v>
      </c>
      <c r="D2" s="5" t="s">
        <v>692</v>
      </c>
      <c r="E2" s="1" t="s">
        <v>693</v>
      </c>
      <c r="F2" s="1" t="s">
        <v>656</v>
      </c>
    </row>
    <row r="3" spans="1:6" ht="14.45">
      <c r="A3" s="67">
        <v>0</v>
      </c>
      <c r="B3" s="66">
        <v>0.3</v>
      </c>
      <c r="C3" s="2">
        <v>0.05</v>
      </c>
      <c r="D3" s="2">
        <f t="shared" ref="D3:D8" si="0">C3*1000</f>
        <v>50</v>
      </c>
      <c r="E3" s="2" t="s">
        <v>694</v>
      </c>
      <c r="F3" s="2" t="s">
        <v>695</v>
      </c>
    </row>
    <row r="4" spans="1:6" ht="14.45">
      <c r="A4" s="65">
        <v>0.01</v>
      </c>
      <c r="B4" s="64">
        <f>(((75441/705636)*5/10)*1000)</f>
        <v>53.456031154873052</v>
      </c>
      <c r="C4" s="2">
        <v>61</v>
      </c>
      <c r="D4" s="2">
        <f t="shared" si="0"/>
        <v>61000</v>
      </c>
      <c r="E4" s="2" t="s">
        <v>696</v>
      </c>
      <c r="F4" s="2" t="s">
        <v>697</v>
      </c>
    </row>
    <row r="5" spans="1:6" ht="14.45">
      <c r="A5" s="65">
        <v>0.02</v>
      </c>
      <c r="B5" s="64">
        <f>(((326964/705636)*5/10)*1000)</f>
        <v>231.68035644439914</v>
      </c>
      <c r="C5" s="2">
        <v>323</v>
      </c>
      <c r="D5" s="2">
        <f t="shared" si="0"/>
        <v>323000</v>
      </c>
      <c r="E5" s="2" t="s">
        <v>698</v>
      </c>
      <c r="F5" s="2" t="s">
        <v>699</v>
      </c>
    </row>
    <row r="6" spans="1:6" ht="14.45">
      <c r="A6" s="65">
        <v>0.04</v>
      </c>
      <c r="B6" s="64">
        <f>(((576497/705636)*5/10)*1000)</f>
        <v>408.49460628425993</v>
      </c>
      <c r="C6" s="2">
        <v>561</v>
      </c>
      <c r="D6" s="2">
        <f t="shared" si="0"/>
        <v>561000</v>
      </c>
      <c r="E6" s="2" t="s">
        <v>700</v>
      </c>
      <c r="F6" s="2" t="s">
        <v>701</v>
      </c>
    </row>
    <row r="7" spans="1:6" ht="14.45">
      <c r="A7" s="65">
        <v>0.06</v>
      </c>
      <c r="B7" s="64">
        <f>(((731506/705636)*5/10)*1000)</f>
        <v>518.33098084564847</v>
      </c>
      <c r="C7" s="2">
        <v>699</v>
      </c>
      <c r="D7" s="2">
        <f t="shared" si="0"/>
        <v>699000</v>
      </c>
      <c r="E7" s="2" t="s">
        <v>702</v>
      </c>
      <c r="F7" s="2" t="s">
        <v>703</v>
      </c>
    </row>
    <row r="8" spans="1:6" ht="14.45">
      <c r="A8" s="65">
        <v>0.1</v>
      </c>
      <c r="B8" s="64">
        <f>(((277150/705636)*5/2)*1000)</f>
        <v>981.91560521288591</v>
      </c>
      <c r="C8" s="2">
        <v>851</v>
      </c>
      <c r="D8" s="2">
        <f t="shared" si="0"/>
        <v>851000</v>
      </c>
      <c r="E8" s="2" t="s">
        <v>704</v>
      </c>
      <c r="F8" s="2" t="s">
        <v>705</v>
      </c>
    </row>
    <row r="10" spans="1:6">
      <c r="A10" s="63">
        <v>43865</v>
      </c>
    </row>
    <row r="11" spans="1:6">
      <c r="A11" s="5" t="s">
        <v>706</v>
      </c>
    </row>
    <row r="12" spans="1:6">
      <c r="C12" s="5" t="s">
        <v>707</v>
      </c>
    </row>
    <row r="13" spans="1:6">
      <c r="A13" s="5" t="s">
        <v>690</v>
      </c>
      <c r="B13" s="5" t="s">
        <v>656</v>
      </c>
      <c r="C13" s="5" t="s">
        <v>691</v>
      </c>
      <c r="D13" s="5" t="s">
        <v>692</v>
      </c>
      <c r="E13" s="5" t="s">
        <v>708</v>
      </c>
      <c r="F13" s="5" t="s">
        <v>656</v>
      </c>
    </row>
    <row r="14" spans="1:6">
      <c r="A14" s="62">
        <v>0</v>
      </c>
      <c r="B14" s="13">
        <v>0.13169920764575074</v>
      </c>
      <c r="C14" s="5">
        <v>0.85</v>
      </c>
      <c r="D14" s="5">
        <f>C14*1000</f>
        <v>850</v>
      </c>
      <c r="E14" s="5" t="s">
        <v>709</v>
      </c>
      <c r="F14" s="5" t="s">
        <v>695</v>
      </c>
    </row>
    <row r="15" spans="1:6">
      <c r="A15" s="62">
        <v>0.2</v>
      </c>
      <c r="B15" s="13">
        <v>118.5652702712428</v>
      </c>
      <c r="C15" s="5">
        <v>158</v>
      </c>
      <c r="D15" s="5">
        <f>C15*1000</f>
        <v>158000</v>
      </c>
      <c r="E15" s="5" t="s">
        <v>710</v>
      </c>
      <c r="F15" s="5" t="s">
        <v>711</v>
      </c>
    </row>
    <row r="16" spans="1:6">
      <c r="A16" s="62">
        <v>0.4</v>
      </c>
      <c r="B16" s="13">
        <v>315.91257475549281</v>
      </c>
      <c r="C16" s="5">
        <v>336</v>
      </c>
      <c r="D16" s="5">
        <f>C16*1000</f>
        <v>336000</v>
      </c>
      <c r="E16" s="5" t="s">
        <v>712</v>
      </c>
      <c r="F16" s="5" t="s">
        <v>713</v>
      </c>
    </row>
    <row r="17" spans="1:6">
      <c r="A17" s="62">
        <v>0.6</v>
      </c>
      <c r="B17" s="13">
        <v>494.57730311688124</v>
      </c>
      <c r="C17" s="5">
        <v>536</v>
      </c>
      <c r="D17" s="5">
        <f>C17*1000</f>
        <v>536000</v>
      </c>
      <c r="E17" s="5" t="s">
        <v>714</v>
      </c>
      <c r="F17" s="5" t="s">
        <v>715</v>
      </c>
    </row>
    <row r="18" spans="1:6">
      <c r="A18" s="62">
        <v>0.8</v>
      </c>
      <c r="B18" s="13">
        <v>638.57563348758208</v>
      </c>
      <c r="C18" s="5">
        <v>864</v>
      </c>
      <c r="D18" s="5">
        <f>C18*1000</f>
        <v>864000</v>
      </c>
      <c r="E18" s="5" t="s">
        <v>716</v>
      </c>
      <c r="F18" s="5" t="s">
        <v>717</v>
      </c>
    </row>
    <row r="19" spans="1:6">
      <c r="A19" s="62">
        <v>1</v>
      </c>
      <c r="B19" s="13">
        <v>1044.0292760861585</v>
      </c>
      <c r="C19" s="5">
        <v>1078</v>
      </c>
      <c r="E19" s="5" t="s">
        <v>718</v>
      </c>
      <c r="F19" s="5" t="s">
        <v>719</v>
      </c>
    </row>
    <row r="24" spans="1:6">
      <c r="B24" s="5" t="s">
        <v>677</v>
      </c>
      <c r="C24" s="5" t="s">
        <v>691</v>
      </c>
      <c r="D24" s="5" t="s">
        <v>692</v>
      </c>
    </row>
    <row r="25" spans="1:6">
      <c r="B25" s="5">
        <v>0.3</v>
      </c>
      <c r="C25" s="5">
        <v>0.05</v>
      </c>
      <c r="D25" s="5">
        <f t="shared" ref="D25:D34" si="1">C25*1000</f>
        <v>50</v>
      </c>
    </row>
    <row r="26" spans="1:6">
      <c r="B26" s="5">
        <v>53.456031154873052</v>
      </c>
      <c r="C26" s="5">
        <v>61</v>
      </c>
      <c r="D26" s="5">
        <f t="shared" si="1"/>
        <v>61000</v>
      </c>
    </row>
    <row r="27" spans="1:6">
      <c r="B27" s="5">
        <v>231.68035644439914</v>
      </c>
      <c r="C27" s="5">
        <v>323</v>
      </c>
      <c r="D27" s="5">
        <f t="shared" si="1"/>
        <v>323000</v>
      </c>
    </row>
    <row r="28" spans="1:6">
      <c r="B28" s="5">
        <v>408.49460628425993</v>
      </c>
      <c r="C28" s="5">
        <v>561</v>
      </c>
      <c r="D28" s="5">
        <f t="shared" si="1"/>
        <v>561000</v>
      </c>
    </row>
    <row r="29" spans="1:6">
      <c r="B29" s="5">
        <v>518.33098084564847</v>
      </c>
      <c r="C29" s="5">
        <v>699</v>
      </c>
      <c r="D29" s="5">
        <f t="shared" si="1"/>
        <v>699000</v>
      </c>
    </row>
    <row r="30" spans="1:6">
      <c r="B30" s="5">
        <v>0.13169920764575074</v>
      </c>
      <c r="C30" s="5">
        <v>0.85</v>
      </c>
      <c r="D30" s="5">
        <f t="shared" si="1"/>
        <v>850</v>
      </c>
    </row>
    <row r="31" spans="1:6">
      <c r="B31" s="5">
        <v>118.5652702712428</v>
      </c>
      <c r="C31" s="5">
        <v>158</v>
      </c>
      <c r="D31" s="5">
        <f t="shared" si="1"/>
        <v>158000</v>
      </c>
    </row>
    <row r="32" spans="1:6">
      <c r="B32" s="5">
        <v>315.91257475549281</v>
      </c>
      <c r="C32" s="5">
        <v>336</v>
      </c>
      <c r="D32" s="5">
        <f t="shared" si="1"/>
        <v>336000</v>
      </c>
    </row>
    <row r="33" spans="2:4">
      <c r="B33" s="5">
        <v>494.57730311688124</v>
      </c>
      <c r="C33" s="5">
        <v>536</v>
      </c>
      <c r="D33" s="5">
        <f t="shared" si="1"/>
        <v>536000</v>
      </c>
    </row>
    <row r="34" spans="2:4">
      <c r="B34" s="5">
        <v>638.57563348758208</v>
      </c>
      <c r="C34" s="5">
        <v>864</v>
      </c>
      <c r="D34" s="5">
        <f t="shared" si="1"/>
        <v>864000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77"/>
  <sheetViews>
    <sheetView topLeftCell="C80" workbookViewId="0">
      <selection activeCell="G57" sqref="G57"/>
    </sheetView>
  </sheetViews>
  <sheetFormatPr defaultRowHeight="14.45"/>
  <cols>
    <col min="3" max="3" width="13.28515625" bestFit="1" customWidth="1"/>
    <col min="4" max="4" width="19.7109375" bestFit="1" customWidth="1"/>
    <col min="5" max="5" width="15" bestFit="1" customWidth="1"/>
    <col min="6" max="6" width="19.7109375" bestFit="1" customWidth="1"/>
    <col min="7" max="7" width="32.7109375" bestFit="1" customWidth="1"/>
    <col min="8" max="8" width="19.28515625" bestFit="1" customWidth="1"/>
    <col min="9" max="9" width="16.5703125" bestFit="1" customWidth="1"/>
    <col min="10" max="10" width="16.28515625" bestFit="1" customWidth="1"/>
    <col min="11" max="11" width="13.85546875" bestFit="1" customWidth="1"/>
  </cols>
  <sheetData>
    <row r="1" spans="1:11">
      <c r="A1" t="s">
        <v>720</v>
      </c>
      <c r="B1" t="s">
        <v>721</v>
      </c>
      <c r="C1" t="s">
        <v>722</v>
      </c>
      <c r="D1" t="s">
        <v>29</v>
      </c>
      <c r="E1" t="s">
        <v>723</v>
      </c>
      <c r="F1" t="s">
        <v>30</v>
      </c>
      <c r="G1" t="s">
        <v>724</v>
      </c>
      <c r="H1" t="s">
        <v>31</v>
      </c>
      <c r="I1" t="s">
        <v>32</v>
      </c>
    </row>
    <row r="2" spans="1:11">
      <c r="A2">
        <v>1</v>
      </c>
      <c r="B2" t="s">
        <v>725</v>
      </c>
      <c r="C2" t="s">
        <v>58</v>
      </c>
      <c r="D2" t="s">
        <v>58</v>
      </c>
      <c r="E2" t="s">
        <v>726</v>
      </c>
      <c r="F2" t="s">
        <v>59</v>
      </c>
      <c r="G2" t="s">
        <v>727</v>
      </c>
      <c r="H2" t="s">
        <v>60</v>
      </c>
      <c r="I2" t="s">
        <v>61</v>
      </c>
      <c r="J2" s="37">
        <v>1</v>
      </c>
      <c r="K2" t="s">
        <v>728</v>
      </c>
    </row>
    <row r="3" spans="1:11">
      <c r="A3">
        <v>2</v>
      </c>
      <c r="B3" t="s">
        <v>729</v>
      </c>
      <c r="C3" t="s">
        <v>58</v>
      </c>
      <c r="D3" t="s">
        <v>58</v>
      </c>
      <c r="E3" t="s">
        <v>726</v>
      </c>
      <c r="F3" t="s">
        <v>59</v>
      </c>
      <c r="G3" t="s">
        <v>727</v>
      </c>
      <c r="H3" t="s">
        <v>60</v>
      </c>
      <c r="I3" t="s">
        <v>61</v>
      </c>
      <c r="J3" s="37">
        <v>2</v>
      </c>
      <c r="K3" t="s">
        <v>728</v>
      </c>
    </row>
    <row r="4" spans="1:11">
      <c r="A4">
        <v>3</v>
      </c>
      <c r="B4" t="s">
        <v>730</v>
      </c>
      <c r="C4" t="s">
        <v>58</v>
      </c>
      <c r="D4" t="s">
        <v>58</v>
      </c>
      <c r="E4" t="s">
        <v>726</v>
      </c>
      <c r="F4" t="s">
        <v>59</v>
      </c>
      <c r="G4" t="s">
        <v>731</v>
      </c>
      <c r="H4" t="s">
        <v>143</v>
      </c>
      <c r="I4" t="s">
        <v>156</v>
      </c>
      <c r="J4" s="37">
        <v>3</v>
      </c>
      <c r="K4" t="s">
        <v>732</v>
      </c>
    </row>
    <row r="5" spans="1:11">
      <c r="A5">
        <v>4</v>
      </c>
      <c r="B5" t="s">
        <v>733</v>
      </c>
      <c r="C5" t="s">
        <v>58</v>
      </c>
      <c r="D5" t="s">
        <v>58</v>
      </c>
      <c r="E5" t="s">
        <v>726</v>
      </c>
      <c r="F5" t="s">
        <v>59</v>
      </c>
      <c r="G5" t="s">
        <v>727</v>
      </c>
      <c r="H5" t="s">
        <v>60</v>
      </c>
      <c r="I5" t="s">
        <v>61</v>
      </c>
      <c r="J5" s="37">
        <v>4</v>
      </c>
      <c r="K5" t="s">
        <v>728</v>
      </c>
    </row>
    <row r="6" spans="1:11">
      <c r="A6">
        <v>5</v>
      </c>
      <c r="B6" t="s">
        <v>734</v>
      </c>
      <c r="C6" t="s">
        <v>58</v>
      </c>
      <c r="D6" t="s">
        <v>58</v>
      </c>
      <c r="E6" t="s">
        <v>726</v>
      </c>
      <c r="F6" t="s">
        <v>59</v>
      </c>
      <c r="G6" t="s">
        <v>727</v>
      </c>
      <c r="H6" t="s">
        <v>60</v>
      </c>
      <c r="I6" t="s">
        <v>61</v>
      </c>
      <c r="J6" s="37">
        <v>5</v>
      </c>
      <c r="K6" t="s">
        <v>728</v>
      </c>
    </row>
    <row r="7" spans="1:11">
      <c r="A7">
        <v>6</v>
      </c>
      <c r="B7" t="s">
        <v>735</v>
      </c>
      <c r="C7" t="s">
        <v>58</v>
      </c>
      <c r="D7" t="s">
        <v>58</v>
      </c>
      <c r="E7" t="s">
        <v>726</v>
      </c>
      <c r="F7" t="s">
        <v>59</v>
      </c>
      <c r="G7" t="s">
        <v>727</v>
      </c>
      <c r="H7" t="s">
        <v>60</v>
      </c>
      <c r="I7" t="s">
        <v>61</v>
      </c>
      <c r="J7" s="37">
        <v>6</v>
      </c>
      <c r="K7" t="s">
        <v>728</v>
      </c>
    </row>
    <row r="8" spans="1:11">
      <c r="A8">
        <v>7</v>
      </c>
      <c r="B8" t="s">
        <v>736</v>
      </c>
      <c r="C8" t="s">
        <v>58</v>
      </c>
      <c r="D8" t="s">
        <v>58</v>
      </c>
      <c r="E8" t="s">
        <v>726</v>
      </c>
      <c r="F8" t="s">
        <v>59</v>
      </c>
      <c r="G8" t="s">
        <v>727</v>
      </c>
      <c r="H8" t="s">
        <v>60</v>
      </c>
      <c r="I8" t="s">
        <v>61</v>
      </c>
      <c r="J8" s="37">
        <v>7</v>
      </c>
      <c r="K8" t="s">
        <v>732</v>
      </c>
    </row>
    <row r="9" spans="1:11">
      <c r="A9">
        <v>8</v>
      </c>
      <c r="B9" t="s">
        <v>737</v>
      </c>
      <c r="C9" t="s">
        <v>58</v>
      </c>
      <c r="D9" t="s">
        <v>58</v>
      </c>
      <c r="E9" t="s">
        <v>726</v>
      </c>
      <c r="F9" t="s">
        <v>59</v>
      </c>
      <c r="G9" t="s">
        <v>727</v>
      </c>
      <c r="H9" t="s">
        <v>60</v>
      </c>
      <c r="I9" t="s">
        <v>61</v>
      </c>
      <c r="J9" s="37">
        <v>8</v>
      </c>
      <c r="K9" t="s">
        <v>732</v>
      </c>
    </row>
    <row r="10" spans="1:11">
      <c r="A10">
        <v>9</v>
      </c>
      <c r="B10" t="s">
        <v>738</v>
      </c>
      <c r="C10" t="s">
        <v>58</v>
      </c>
      <c r="D10" t="s">
        <v>58</v>
      </c>
      <c r="E10" t="s">
        <v>726</v>
      </c>
      <c r="F10" t="s">
        <v>59</v>
      </c>
      <c r="G10" t="s">
        <v>727</v>
      </c>
      <c r="H10" t="s">
        <v>60</v>
      </c>
      <c r="I10" t="s">
        <v>61</v>
      </c>
      <c r="J10" s="37">
        <v>9</v>
      </c>
      <c r="K10" t="s">
        <v>732</v>
      </c>
    </row>
    <row r="11" spans="1:11">
      <c r="A11">
        <v>9</v>
      </c>
      <c r="B11" t="s">
        <v>739</v>
      </c>
      <c r="C11" t="s">
        <v>58</v>
      </c>
      <c r="D11" t="s">
        <v>58</v>
      </c>
      <c r="E11" t="s">
        <v>726</v>
      </c>
      <c r="F11" t="s">
        <v>59</v>
      </c>
      <c r="G11" t="s">
        <v>727</v>
      </c>
      <c r="H11" t="s">
        <v>60</v>
      </c>
      <c r="I11" t="s">
        <v>61</v>
      </c>
      <c r="J11" t="s">
        <v>740</v>
      </c>
      <c r="K11" t="s">
        <v>732</v>
      </c>
    </row>
    <row r="12" spans="1:11">
      <c r="A12">
        <v>10</v>
      </c>
      <c r="B12" t="s">
        <v>741</v>
      </c>
      <c r="C12" t="s">
        <v>58</v>
      </c>
      <c r="D12" t="s">
        <v>58</v>
      </c>
      <c r="E12" t="s">
        <v>726</v>
      </c>
      <c r="F12" t="s">
        <v>59</v>
      </c>
      <c r="G12" t="s">
        <v>727</v>
      </c>
      <c r="H12" t="s">
        <v>60</v>
      </c>
      <c r="I12" t="s">
        <v>61</v>
      </c>
      <c r="J12" s="37">
        <v>10</v>
      </c>
      <c r="K12" t="s">
        <v>732</v>
      </c>
    </row>
    <row r="13" spans="1:11">
      <c r="A13">
        <v>11</v>
      </c>
      <c r="B13" t="s">
        <v>742</v>
      </c>
      <c r="C13" t="s">
        <v>58</v>
      </c>
      <c r="D13" t="s">
        <v>58</v>
      </c>
      <c r="E13" t="s">
        <v>726</v>
      </c>
      <c r="F13" t="s">
        <v>59</v>
      </c>
      <c r="G13" t="s">
        <v>727</v>
      </c>
      <c r="H13" t="s">
        <v>60</v>
      </c>
      <c r="I13" t="s">
        <v>61</v>
      </c>
      <c r="J13" s="37">
        <v>11</v>
      </c>
      <c r="K13" t="s">
        <v>732</v>
      </c>
    </row>
    <row r="14" spans="1:11">
      <c r="A14">
        <v>12</v>
      </c>
      <c r="B14" t="s">
        <v>743</v>
      </c>
      <c r="C14" t="s">
        <v>58</v>
      </c>
      <c r="D14" t="s">
        <v>58</v>
      </c>
      <c r="E14" t="s">
        <v>726</v>
      </c>
      <c r="F14" t="s">
        <v>59</v>
      </c>
      <c r="G14" t="s">
        <v>727</v>
      </c>
      <c r="H14" t="s">
        <v>60</v>
      </c>
      <c r="I14" t="s">
        <v>61</v>
      </c>
      <c r="J14" s="37">
        <v>12</v>
      </c>
      <c r="K14" t="s">
        <v>732</v>
      </c>
    </row>
    <row r="15" spans="1:11">
      <c r="A15">
        <v>13</v>
      </c>
      <c r="B15" t="s">
        <v>744</v>
      </c>
      <c r="C15" t="s">
        <v>58</v>
      </c>
      <c r="D15" t="s">
        <v>58</v>
      </c>
      <c r="E15" t="s">
        <v>726</v>
      </c>
      <c r="F15" t="s">
        <v>59</v>
      </c>
      <c r="G15" t="s">
        <v>727</v>
      </c>
      <c r="H15" t="s">
        <v>60</v>
      </c>
      <c r="I15" t="s">
        <v>61</v>
      </c>
      <c r="J15" s="37">
        <v>13</v>
      </c>
      <c r="K15" t="s">
        <v>728</v>
      </c>
    </row>
    <row r="16" spans="1:11">
      <c r="A16">
        <v>14</v>
      </c>
      <c r="B16" t="s">
        <v>745</v>
      </c>
      <c r="C16" t="s">
        <v>58</v>
      </c>
      <c r="D16" t="s">
        <v>58</v>
      </c>
      <c r="E16" t="s">
        <v>726</v>
      </c>
      <c r="F16" t="s">
        <v>59</v>
      </c>
      <c r="G16" t="s">
        <v>727</v>
      </c>
      <c r="H16" t="s">
        <v>60</v>
      </c>
      <c r="I16" t="s">
        <v>61</v>
      </c>
      <c r="J16" s="37">
        <v>14</v>
      </c>
      <c r="K16" t="s">
        <v>728</v>
      </c>
    </row>
    <row r="17" spans="1:11">
      <c r="A17">
        <v>15</v>
      </c>
      <c r="B17" t="s">
        <v>746</v>
      </c>
      <c r="C17" t="s">
        <v>58</v>
      </c>
      <c r="D17" t="s">
        <v>58</v>
      </c>
      <c r="E17" t="s">
        <v>726</v>
      </c>
      <c r="F17" t="s">
        <v>59</v>
      </c>
      <c r="G17" t="s">
        <v>727</v>
      </c>
      <c r="H17" t="s">
        <v>60</v>
      </c>
      <c r="I17" t="s">
        <v>61</v>
      </c>
      <c r="J17" s="37">
        <v>15</v>
      </c>
      <c r="K17" t="s">
        <v>728</v>
      </c>
    </row>
    <row r="18" spans="1:11">
      <c r="A18">
        <v>16</v>
      </c>
      <c r="B18" t="s">
        <v>747</v>
      </c>
      <c r="C18" t="s">
        <v>58</v>
      </c>
      <c r="D18" t="s">
        <v>58</v>
      </c>
      <c r="E18" t="s">
        <v>726</v>
      </c>
      <c r="F18" t="s">
        <v>59</v>
      </c>
      <c r="G18" t="s">
        <v>727</v>
      </c>
      <c r="H18" t="s">
        <v>60</v>
      </c>
      <c r="I18" t="s">
        <v>61</v>
      </c>
      <c r="J18" s="37">
        <v>16</v>
      </c>
      <c r="K18" t="s">
        <v>728</v>
      </c>
    </row>
    <row r="19" spans="1:11">
      <c r="A19">
        <v>17</v>
      </c>
      <c r="B19" t="s">
        <v>748</v>
      </c>
      <c r="C19" t="s">
        <v>58</v>
      </c>
      <c r="D19" t="s">
        <v>58</v>
      </c>
      <c r="E19" t="s">
        <v>726</v>
      </c>
      <c r="F19" t="s">
        <v>59</v>
      </c>
      <c r="G19" t="s">
        <v>727</v>
      </c>
      <c r="H19" t="s">
        <v>60</v>
      </c>
      <c r="I19" t="s">
        <v>61</v>
      </c>
      <c r="J19" s="37">
        <v>17</v>
      </c>
      <c r="K19" t="s">
        <v>732</v>
      </c>
    </row>
    <row r="20" spans="1:11">
      <c r="A20">
        <v>22</v>
      </c>
      <c r="B20" t="s">
        <v>749</v>
      </c>
      <c r="C20" t="s">
        <v>58</v>
      </c>
      <c r="D20" t="s">
        <v>58</v>
      </c>
      <c r="E20" t="s">
        <v>726</v>
      </c>
      <c r="F20" t="s">
        <v>59</v>
      </c>
      <c r="G20" t="s">
        <v>727</v>
      </c>
      <c r="H20" t="s">
        <v>60</v>
      </c>
      <c r="I20" t="s">
        <v>61</v>
      </c>
      <c r="J20" s="37">
        <v>22</v>
      </c>
      <c r="K20" t="s">
        <v>750</v>
      </c>
    </row>
    <row r="21" spans="1:11">
      <c r="A21">
        <v>23</v>
      </c>
      <c r="B21" t="s">
        <v>751</v>
      </c>
      <c r="C21" t="s">
        <v>35</v>
      </c>
      <c r="D21" t="s">
        <v>54</v>
      </c>
      <c r="F21" t="s">
        <v>752</v>
      </c>
      <c r="I21" t="s">
        <v>753</v>
      </c>
      <c r="J21" s="37">
        <v>23</v>
      </c>
      <c r="K21" t="s">
        <v>750</v>
      </c>
    </row>
    <row r="22" spans="1:11">
      <c r="A22">
        <v>24</v>
      </c>
      <c r="B22" t="s">
        <v>754</v>
      </c>
      <c r="C22" t="s">
        <v>58</v>
      </c>
      <c r="D22" t="s">
        <v>58</v>
      </c>
      <c r="E22" t="s">
        <v>726</v>
      </c>
      <c r="F22" t="s">
        <v>59</v>
      </c>
      <c r="G22" t="s">
        <v>727</v>
      </c>
      <c r="H22" t="s">
        <v>60</v>
      </c>
      <c r="I22" t="s">
        <v>61</v>
      </c>
      <c r="J22" s="37">
        <v>24</v>
      </c>
      <c r="K22" t="s">
        <v>750</v>
      </c>
    </row>
    <row r="23" spans="1:11">
      <c r="A23">
        <v>26</v>
      </c>
      <c r="B23" t="s">
        <v>755</v>
      </c>
      <c r="C23" t="s">
        <v>58</v>
      </c>
      <c r="D23" t="s">
        <v>58</v>
      </c>
      <c r="E23" t="s">
        <v>726</v>
      </c>
      <c r="F23" t="s">
        <v>59</v>
      </c>
      <c r="G23" t="s">
        <v>727</v>
      </c>
      <c r="H23" t="s">
        <v>60</v>
      </c>
      <c r="I23" t="s">
        <v>61</v>
      </c>
      <c r="J23" s="37">
        <v>26</v>
      </c>
      <c r="K23" t="s">
        <v>750</v>
      </c>
    </row>
    <row r="24" spans="1:11">
      <c r="A24">
        <v>28</v>
      </c>
      <c r="B24" t="s">
        <v>756</v>
      </c>
      <c r="C24" t="s">
        <v>58</v>
      </c>
      <c r="D24" t="s">
        <v>58</v>
      </c>
      <c r="E24" t="s">
        <v>726</v>
      </c>
      <c r="F24" t="s">
        <v>59</v>
      </c>
      <c r="G24" t="s">
        <v>727</v>
      </c>
      <c r="H24" t="s">
        <v>60</v>
      </c>
      <c r="I24" t="s">
        <v>61</v>
      </c>
      <c r="J24" s="37">
        <v>28</v>
      </c>
      <c r="K24" t="s">
        <v>750</v>
      </c>
    </row>
    <row r="25" spans="1:11">
      <c r="A25">
        <v>31</v>
      </c>
      <c r="B25" t="s">
        <v>757</v>
      </c>
      <c r="C25" t="s">
        <v>58</v>
      </c>
      <c r="D25" t="s">
        <v>58</v>
      </c>
      <c r="E25" t="s">
        <v>726</v>
      </c>
      <c r="F25" t="s">
        <v>59</v>
      </c>
      <c r="G25" t="s">
        <v>727</v>
      </c>
      <c r="H25" t="s">
        <v>60</v>
      </c>
      <c r="I25" t="s">
        <v>61</v>
      </c>
      <c r="J25" s="37">
        <v>31</v>
      </c>
      <c r="K25" t="s">
        <v>758</v>
      </c>
    </row>
    <row r="26" spans="1:11">
      <c r="A26">
        <v>32</v>
      </c>
      <c r="B26" t="s">
        <v>759</v>
      </c>
      <c r="C26" t="s">
        <v>58</v>
      </c>
      <c r="D26" t="s">
        <v>58</v>
      </c>
      <c r="E26" t="s">
        <v>726</v>
      </c>
      <c r="F26" t="s">
        <v>59</v>
      </c>
      <c r="G26" t="s">
        <v>727</v>
      </c>
      <c r="H26" t="s">
        <v>60</v>
      </c>
      <c r="I26" t="s">
        <v>61</v>
      </c>
      <c r="J26" s="37">
        <v>32</v>
      </c>
      <c r="K26" t="s">
        <v>750</v>
      </c>
    </row>
    <row r="27" spans="1:11">
      <c r="A27">
        <v>33</v>
      </c>
      <c r="B27" t="s">
        <v>760</v>
      </c>
      <c r="C27" t="s">
        <v>58</v>
      </c>
      <c r="D27" t="s">
        <v>58</v>
      </c>
      <c r="E27" t="s">
        <v>726</v>
      </c>
      <c r="F27" t="s">
        <v>59</v>
      </c>
      <c r="G27" t="s">
        <v>727</v>
      </c>
      <c r="H27" t="s">
        <v>60</v>
      </c>
      <c r="I27" t="s">
        <v>61</v>
      </c>
      <c r="J27" s="37">
        <v>33</v>
      </c>
      <c r="K27" t="s">
        <v>750</v>
      </c>
    </row>
    <row r="28" spans="1:11">
      <c r="A28">
        <v>37</v>
      </c>
      <c r="B28" t="s">
        <v>761</v>
      </c>
      <c r="C28" t="s">
        <v>58</v>
      </c>
      <c r="D28" t="s">
        <v>58</v>
      </c>
      <c r="E28" t="s">
        <v>726</v>
      </c>
      <c r="F28" t="s">
        <v>59</v>
      </c>
      <c r="G28" t="s">
        <v>727</v>
      </c>
      <c r="H28" t="s">
        <v>60</v>
      </c>
      <c r="I28" t="s">
        <v>61</v>
      </c>
      <c r="J28" s="37">
        <v>37</v>
      </c>
      <c r="K28" t="s">
        <v>758</v>
      </c>
    </row>
    <row r="29" spans="1:11">
      <c r="A29">
        <v>37</v>
      </c>
      <c r="B29" t="s">
        <v>762</v>
      </c>
      <c r="C29" t="s">
        <v>58</v>
      </c>
      <c r="D29" t="s">
        <v>58</v>
      </c>
      <c r="E29" t="s">
        <v>726</v>
      </c>
      <c r="F29" t="s">
        <v>59</v>
      </c>
      <c r="G29" t="s">
        <v>727</v>
      </c>
      <c r="H29" t="s">
        <v>60</v>
      </c>
      <c r="I29" t="s">
        <v>61</v>
      </c>
      <c r="J29" s="37" t="s">
        <v>763</v>
      </c>
      <c r="K29" t="s">
        <v>758</v>
      </c>
    </row>
    <row r="30" spans="1:11">
      <c r="A30">
        <v>38</v>
      </c>
      <c r="B30" t="s">
        <v>764</v>
      </c>
      <c r="C30" t="s">
        <v>58</v>
      </c>
      <c r="D30" t="s">
        <v>58</v>
      </c>
      <c r="E30" t="s">
        <v>726</v>
      </c>
      <c r="F30" t="s">
        <v>59</v>
      </c>
      <c r="G30" t="s">
        <v>727</v>
      </c>
      <c r="H30" t="s">
        <v>60</v>
      </c>
      <c r="I30" t="s">
        <v>61</v>
      </c>
      <c r="J30" s="37">
        <v>38</v>
      </c>
      <c r="K30" t="s">
        <v>758</v>
      </c>
    </row>
    <row r="31" spans="1:11">
      <c r="A31">
        <v>41</v>
      </c>
      <c r="B31" t="s">
        <v>765</v>
      </c>
      <c r="C31" t="s">
        <v>58</v>
      </c>
      <c r="D31" t="s">
        <v>58</v>
      </c>
      <c r="E31" t="s">
        <v>726</v>
      </c>
      <c r="F31" t="s">
        <v>59</v>
      </c>
      <c r="G31" t="s">
        <v>727</v>
      </c>
      <c r="H31" t="s">
        <v>60</v>
      </c>
      <c r="I31" t="s">
        <v>61</v>
      </c>
      <c r="J31" s="37">
        <v>41</v>
      </c>
      <c r="K31" t="s">
        <v>750</v>
      </c>
    </row>
    <row r="32" spans="1:11">
      <c r="A32">
        <v>44</v>
      </c>
      <c r="B32" t="s">
        <v>766</v>
      </c>
      <c r="C32" t="s">
        <v>118</v>
      </c>
      <c r="D32" t="s">
        <v>119</v>
      </c>
      <c r="F32" t="s">
        <v>166</v>
      </c>
      <c r="H32" t="s">
        <v>767</v>
      </c>
      <c r="I32" t="s">
        <v>210</v>
      </c>
      <c r="J32" s="37">
        <v>44</v>
      </c>
      <c r="K32" t="s">
        <v>750</v>
      </c>
    </row>
    <row r="33" spans="1:13">
      <c r="A33">
        <v>46</v>
      </c>
      <c r="B33" t="s">
        <v>768</v>
      </c>
      <c r="C33" t="s">
        <v>58</v>
      </c>
      <c r="D33" t="s">
        <v>58</v>
      </c>
      <c r="E33" t="s">
        <v>726</v>
      </c>
      <c r="F33" t="s">
        <v>59</v>
      </c>
      <c r="G33" t="s">
        <v>727</v>
      </c>
      <c r="H33" t="s">
        <v>60</v>
      </c>
      <c r="I33" t="s">
        <v>61</v>
      </c>
      <c r="J33" s="37">
        <v>46</v>
      </c>
      <c r="K33" t="s">
        <v>769</v>
      </c>
    </row>
    <row r="34" spans="1:13">
      <c r="A34">
        <v>47</v>
      </c>
      <c r="B34" t="s">
        <v>770</v>
      </c>
      <c r="C34" t="s">
        <v>58</v>
      </c>
      <c r="D34" t="s">
        <v>58</v>
      </c>
      <c r="E34" t="s">
        <v>726</v>
      </c>
      <c r="F34" t="s">
        <v>59</v>
      </c>
      <c r="G34" t="s">
        <v>727</v>
      </c>
      <c r="H34" t="s">
        <v>60</v>
      </c>
      <c r="I34" t="s">
        <v>61</v>
      </c>
      <c r="J34" s="37">
        <v>47</v>
      </c>
      <c r="K34" t="s">
        <v>769</v>
      </c>
    </row>
    <row r="35" spans="1:13">
      <c r="A35">
        <v>48</v>
      </c>
      <c r="B35" t="s">
        <v>771</v>
      </c>
      <c r="C35" t="s">
        <v>58</v>
      </c>
      <c r="D35" t="s">
        <v>58</v>
      </c>
      <c r="E35" t="s">
        <v>726</v>
      </c>
      <c r="F35" t="s">
        <v>59</v>
      </c>
      <c r="G35" t="s">
        <v>727</v>
      </c>
      <c r="H35" t="s">
        <v>60</v>
      </c>
      <c r="I35" t="s">
        <v>61</v>
      </c>
      <c r="J35" s="37">
        <v>48</v>
      </c>
      <c r="K35" t="s">
        <v>769</v>
      </c>
    </row>
    <row r="36" spans="1:13">
      <c r="A36">
        <v>54</v>
      </c>
      <c r="B36" t="s">
        <v>772</v>
      </c>
      <c r="C36" t="s">
        <v>58</v>
      </c>
      <c r="D36" t="s">
        <v>58</v>
      </c>
      <c r="E36" t="s">
        <v>726</v>
      </c>
      <c r="F36" t="s">
        <v>59</v>
      </c>
      <c r="G36" t="s">
        <v>731</v>
      </c>
      <c r="H36" t="s">
        <v>143</v>
      </c>
      <c r="I36" t="s">
        <v>156</v>
      </c>
      <c r="J36" s="37">
        <v>54</v>
      </c>
      <c r="K36" t="s">
        <v>758</v>
      </c>
    </row>
    <row r="37" spans="1:13">
      <c r="A37">
        <v>55</v>
      </c>
      <c r="B37" t="s">
        <v>773</v>
      </c>
      <c r="C37" t="s">
        <v>35</v>
      </c>
      <c r="D37" t="s">
        <v>76</v>
      </c>
      <c r="F37" t="s">
        <v>77</v>
      </c>
      <c r="H37" t="s">
        <v>99</v>
      </c>
      <c r="I37" t="s">
        <v>774</v>
      </c>
      <c r="J37" s="37">
        <v>55</v>
      </c>
      <c r="K37" t="s">
        <v>758</v>
      </c>
    </row>
    <row r="38" spans="1:13">
      <c r="A38">
        <v>56</v>
      </c>
      <c r="B38" t="s">
        <v>775</v>
      </c>
      <c r="C38" t="s">
        <v>58</v>
      </c>
      <c r="D38" t="s">
        <v>58</v>
      </c>
      <c r="E38" t="s">
        <v>726</v>
      </c>
      <c r="F38" t="s">
        <v>59</v>
      </c>
      <c r="G38" t="s">
        <v>727</v>
      </c>
      <c r="H38" t="s">
        <v>60</v>
      </c>
      <c r="I38" t="s">
        <v>61</v>
      </c>
      <c r="J38" s="37">
        <v>56</v>
      </c>
      <c r="K38" t="s">
        <v>758</v>
      </c>
    </row>
    <row r="39" spans="1:13">
      <c r="A39">
        <v>57</v>
      </c>
      <c r="B39" t="s">
        <v>776</v>
      </c>
      <c r="C39" t="s">
        <v>58</v>
      </c>
      <c r="D39" t="s">
        <v>58</v>
      </c>
      <c r="E39" t="s">
        <v>726</v>
      </c>
      <c r="F39" t="s">
        <v>59</v>
      </c>
      <c r="G39" t="s">
        <v>727</v>
      </c>
      <c r="H39" t="s">
        <v>60</v>
      </c>
      <c r="I39" t="s">
        <v>61</v>
      </c>
      <c r="J39" s="37">
        <v>57</v>
      </c>
      <c r="K39" t="s">
        <v>758</v>
      </c>
    </row>
    <row r="40" spans="1:13">
      <c r="A40">
        <v>58</v>
      </c>
      <c r="B40" t="s">
        <v>777</v>
      </c>
      <c r="C40" t="s">
        <v>58</v>
      </c>
      <c r="D40" t="s">
        <v>58</v>
      </c>
      <c r="E40" t="s">
        <v>726</v>
      </c>
      <c r="F40" t="s">
        <v>59</v>
      </c>
      <c r="G40" t="s">
        <v>727</v>
      </c>
      <c r="H40" t="s">
        <v>60</v>
      </c>
      <c r="I40" t="s">
        <v>61</v>
      </c>
      <c r="J40" s="37">
        <v>58</v>
      </c>
      <c r="K40" t="s">
        <v>758</v>
      </c>
    </row>
    <row r="41" spans="1:13">
      <c r="A41">
        <v>59</v>
      </c>
      <c r="B41" t="s">
        <v>778</v>
      </c>
      <c r="C41" t="s">
        <v>58</v>
      </c>
      <c r="D41" t="s">
        <v>58</v>
      </c>
      <c r="E41" t="s">
        <v>726</v>
      </c>
      <c r="F41" t="s">
        <v>59</v>
      </c>
      <c r="G41" t="s">
        <v>727</v>
      </c>
      <c r="H41" t="s">
        <v>60</v>
      </c>
      <c r="I41" t="s">
        <v>61</v>
      </c>
      <c r="J41" s="37">
        <v>59</v>
      </c>
      <c r="K41" t="s">
        <v>758</v>
      </c>
    </row>
    <row r="42" spans="1:13">
      <c r="A42">
        <v>60</v>
      </c>
      <c r="B42" t="s">
        <v>779</v>
      </c>
      <c r="C42" t="s">
        <v>58</v>
      </c>
      <c r="D42" t="s">
        <v>58</v>
      </c>
      <c r="E42" t="s">
        <v>726</v>
      </c>
      <c r="F42" t="s">
        <v>59</v>
      </c>
      <c r="G42" t="s">
        <v>727</v>
      </c>
      <c r="H42" t="s">
        <v>60</v>
      </c>
      <c r="I42" t="s">
        <v>61</v>
      </c>
      <c r="J42" s="37">
        <v>60</v>
      </c>
      <c r="K42" t="s">
        <v>769</v>
      </c>
    </row>
    <row r="43" spans="1:13">
      <c r="A43">
        <v>62</v>
      </c>
      <c r="B43" t="s">
        <v>780</v>
      </c>
      <c r="C43" t="s">
        <v>58</v>
      </c>
      <c r="D43" t="s">
        <v>58</v>
      </c>
      <c r="E43" t="s">
        <v>726</v>
      </c>
      <c r="F43" t="s">
        <v>59</v>
      </c>
      <c r="G43" t="s">
        <v>727</v>
      </c>
      <c r="H43" t="s">
        <v>60</v>
      </c>
      <c r="I43" t="s">
        <v>61</v>
      </c>
      <c r="J43" s="37">
        <v>62</v>
      </c>
      <c r="K43" t="s">
        <v>781</v>
      </c>
    </row>
    <row r="46" spans="1:13">
      <c r="F46" s="61" t="s">
        <v>61</v>
      </c>
      <c r="G46" s="61"/>
      <c r="H46" s="61"/>
      <c r="I46" s="61" t="s">
        <v>769</v>
      </c>
      <c r="J46" t="s">
        <v>782</v>
      </c>
      <c r="K46">
        <v>10</v>
      </c>
      <c r="M46">
        <v>10</v>
      </c>
    </row>
    <row r="47" spans="1:13">
      <c r="F47" s="61" t="s">
        <v>61</v>
      </c>
      <c r="G47" s="61" t="s">
        <v>210</v>
      </c>
      <c r="H47" s="61" t="s">
        <v>753</v>
      </c>
      <c r="I47" s="61" t="s">
        <v>750</v>
      </c>
      <c r="J47" t="s">
        <v>782</v>
      </c>
      <c r="K47">
        <v>100</v>
      </c>
      <c r="M47">
        <v>9</v>
      </c>
    </row>
    <row r="48" spans="1:13">
      <c r="F48" s="61" t="s">
        <v>61</v>
      </c>
      <c r="G48" s="61" t="s">
        <v>156</v>
      </c>
      <c r="H48" s="61" t="s">
        <v>774</v>
      </c>
      <c r="I48" s="61" t="s">
        <v>758</v>
      </c>
      <c r="J48" t="s">
        <v>783</v>
      </c>
      <c r="K48">
        <v>10</v>
      </c>
      <c r="M48">
        <v>9</v>
      </c>
    </row>
    <row r="49" spans="6:13">
      <c r="F49" s="61" t="s">
        <v>61</v>
      </c>
      <c r="G49" s="61"/>
      <c r="H49" s="61"/>
      <c r="I49" s="61" t="s">
        <v>728</v>
      </c>
      <c r="J49" t="s">
        <v>783</v>
      </c>
      <c r="K49">
        <v>100</v>
      </c>
      <c r="M49">
        <v>9</v>
      </c>
    </row>
    <row r="50" spans="6:13">
      <c r="F50" s="61" t="s">
        <v>61</v>
      </c>
      <c r="G50" s="61" t="s">
        <v>156</v>
      </c>
      <c r="H50" s="61"/>
      <c r="I50" s="61" t="s">
        <v>732</v>
      </c>
      <c r="J50" t="s">
        <v>769</v>
      </c>
      <c r="M50">
        <v>5</v>
      </c>
    </row>
    <row r="52" spans="6:13">
      <c r="H52" s="39" t="s">
        <v>784</v>
      </c>
      <c r="I52" s="39" t="s">
        <v>785</v>
      </c>
      <c r="J52" s="39" t="s">
        <v>786</v>
      </c>
      <c r="K52" s="43" t="s">
        <v>787</v>
      </c>
      <c r="L52" s="43" t="s">
        <v>788</v>
      </c>
    </row>
    <row r="53" spans="6:13">
      <c r="H53" s="39" t="s">
        <v>789</v>
      </c>
      <c r="I53" s="39" t="s">
        <v>790</v>
      </c>
      <c r="J53" s="39" t="s">
        <v>791</v>
      </c>
      <c r="K53" s="43" t="s">
        <v>792</v>
      </c>
      <c r="L53" s="43" t="s">
        <v>793</v>
      </c>
    </row>
    <row r="54" spans="6:13">
      <c r="G54" t="s">
        <v>61</v>
      </c>
      <c r="H54">
        <v>7</v>
      </c>
      <c r="I54">
        <v>7</v>
      </c>
      <c r="J54">
        <v>5</v>
      </c>
      <c r="K54">
        <v>8</v>
      </c>
      <c r="L54">
        <v>9</v>
      </c>
    </row>
    <row r="55" spans="6:13">
      <c r="G55" t="s">
        <v>156</v>
      </c>
      <c r="H55">
        <v>1</v>
      </c>
      <c r="K55">
        <v>1</v>
      </c>
    </row>
    <row r="56" spans="6:13">
      <c r="G56" t="s">
        <v>774</v>
      </c>
      <c r="H56">
        <v>1</v>
      </c>
    </row>
    <row r="57" spans="6:13">
      <c r="G57" t="s">
        <v>210</v>
      </c>
      <c r="I57">
        <v>1</v>
      </c>
    </row>
    <row r="58" spans="6:13">
      <c r="G58" t="s">
        <v>753</v>
      </c>
      <c r="I58">
        <v>1</v>
      </c>
    </row>
    <row r="59" spans="6:13">
      <c r="G59" s="41"/>
    </row>
    <row r="60" spans="6:13">
      <c r="G60" s="41"/>
    </row>
    <row r="61" spans="6:13">
      <c r="J61">
        <v>1.74</v>
      </c>
      <c r="K61">
        <v>0.39</v>
      </c>
      <c r="L61">
        <f>J61/K61</f>
        <v>4.4615384615384617</v>
      </c>
    </row>
    <row r="62" spans="6:13">
      <c r="J62">
        <v>1.57</v>
      </c>
      <c r="K62">
        <v>0.38</v>
      </c>
      <c r="L62">
        <f t="shared" ref="L62:L63" si="0">J62/K62</f>
        <v>4.1315789473684212</v>
      </c>
    </row>
    <row r="63" spans="6:13">
      <c r="J63">
        <v>1.23</v>
      </c>
      <c r="K63">
        <v>0.36</v>
      </c>
      <c r="L63">
        <f t="shared" si="0"/>
        <v>3.416666666666667</v>
      </c>
    </row>
    <row r="66" spans="9:11">
      <c r="I66" s="61"/>
    </row>
    <row r="67" spans="9:11">
      <c r="I67" s="61"/>
    </row>
    <row r="68" spans="9:11">
      <c r="J68">
        <f>(1.73/1.23-1)/3.75</f>
        <v>0.1084010840108401</v>
      </c>
      <c r="K68">
        <f>J68/24</f>
        <v>4.5167118337850042E-3</v>
      </c>
    </row>
    <row r="70" spans="9:11">
      <c r="J70">
        <f>(1.57/1.23-1)/2.5</f>
        <v>0.11056910569105698</v>
      </c>
      <c r="K70">
        <f>J70/24</f>
        <v>4.6070460704607076E-3</v>
      </c>
    </row>
    <row r="72" spans="9:11">
      <c r="J72">
        <f>(1.63/1.57-1)/1.25</f>
        <v>3.0573248407643305E-2</v>
      </c>
    </row>
    <row r="76" spans="9:11">
      <c r="J76">
        <f>50*1.9</f>
        <v>95</v>
      </c>
      <c r="K76">
        <f>(J76-50)/50</f>
        <v>0.9</v>
      </c>
    </row>
    <row r="77" spans="9:11">
      <c r="J77">
        <v>100</v>
      </c>
      <c r="K77">
        <f>J77*1.9</f>
        <v>190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64"/>
  <sheetViews>
    <sheetView topLeftCell="H7" zoomScale="58" zoomScaleNormal="58" workbookViewId="0">
      <selection activeCell="K17" sqref="K17"/>
    </sheetView>
  </sheetViews>
  <sheetFormatPr defaultColWidth="8.28515625" defaultRowHeight="19.899999999999999" customHeight="1"/>
  <cols>
    <col min="1" max="1" width="22.140625" style="114" customWidth="1"/>
    <col min="2" max="2" width="25.28515625" style="114" customWidth="1"/>
    <col min="3" max="6" width="20.42578125" style="114" customWidth="1"/>
    <col min="7" max="7" width="35.7109375" style="114" customWidth="1"/>
    <col min="8" max="8" width="27.7109375" style="119" customWidth="1"/>
    <col min="9" max="9" width="12.7109375" style="119" customWidth="1"/>
    <col min="10" max="10" width="74.7109375" style="118" customWidth="1"/>
    <col min="11" max="11" width="74.7109375" style="117" customWidth="1"/>
    <col min="12" max="12" width="17.5703125" style="115" customWidth="1"/>
    <col min="13" max="13" width="27.28515625" style="115" customWidth="1"/>
    <col min="14" max="14" width="25.85546875" style="115" customWidth="1"/>
    <col min="15" max="15" width="26.42578125" style="116" customWidth="1"/>
    <col min="16" max="16" width="21.28515625" style="115" customWidth="1"/>
    <col min="17" max="17" width="24.28515625" style="114" customWidth="1"/>
    <col min="18" max="16384" width="8.28515625" style="114"/>
  </cols>
  <sheetData>
    <row r="1" spans="1:18" s="134" customFormat="1" ht="20.25" customHeight="1">
      <c r="A1" s="143" t="s">
        <v>794</v>
      </c>
      <c r="B1" s="144" t="s">
        <v>722</v>
      </c>
      <c r="C1" s="144" t="s">
        <v>29</v>
      </c>
      <c r="D1" s="144" t="s">
        <v>30</v>
      </c>
      <c r="E1" s="144" t="s">
        <v>724</v>
      </c>
      <c r="F1" s="144" t="s">
        <v>31</v>
      </c>
      <c r="G1" s="144" t="s">
        <v>32</v>
      </c>
      <c r="H1" s="143" t="s">
        <v>795</v>
      </c>
      <c r="I1" s="142" t="s">
        <v>796</v>
      </c>
      <c r="J1" s="141" t="s">
        <v>797</v>
      </c>
      <c r="K1" s="122">
        <v>1</v>
      </c>
      <c r="L1" s="116"/>
      <c r="M1" s="130"/>
      <c r="N1" s="130"/>
      <c r="O1" s="131"/>
      <c r="P1" s="130"/>
      <c r="Q1" s="129"/>
      <c r="R1" s="114"/>
    </row>
    <row r="2" spans="1:18" ht="19.899999999999999" customHeight="1">
      <c r="A2" s="127" t="s">
        <v>730</v>
      </c>
      <c r="B2" s="126" t="s">
        <v>58</v>
      </c>
      <c r="C2" s="126" t="s">
        <v>58</v>
      </c>
      <c r="D2" s="126" t="s">
        <v>798</v>
      </c>
      <c r="E2" s="126" t="s">
        <v>143</v>
      </c>
      <c r="F2" s="126" t="s">
        <v>156</v>
      </c>
      <c r="G2" s="126"/>
      <c r="H2" s="125">
        <v>0.978869310045828</v>
      </c>
      <c r="I2" s="124" t="s">
        <v>732</v>
      </c>
      <c r="J2" s="123" t="s">
        <v>799</v>
      </c>
      <c r="K2" s="122">
        <v>2</v>
      </c>
      <c r="L2" s="116"/>
      <c r="M2" s="130"/>
      <c r="N2" s="130"/>
      <c r="O2" s="131"/>
      <c r="P2" s="130"/>
      <c r="Q2" s="129"/>
    </row>
    <row r="3" spans="1:18" ht="19.899999999999999" customHeight="1">
      <c r="A3" s="127" t="s">
        <v>736</v>
      </c>
      <c r="B3" s="126" t="s">
        <v>58</v>
      </c>
      <c r="C3" s="126" t="s">
        <v>58</v>
      </c>
      <c r="D3" s="126" t="s">
        <v>800</v>
      </c>
      <c r="E3" s="126" t="s">
        <v>60</v>
      </c>
      <c r="F3" s="126" t="s">
        <v>61</v>
      </c>
      <c r="G3" s="126" t="s">
        <v>801</v>
      </c>
      <c r="H3" s="125">
        <v>0.97011787634353497</v>
      </c>
      <c r="I3" s="124" t="s">
        <v>732</v>
      </c>
      <c r="J3" s="123" t="s">
        <v>802</v>
      </c>
      <c r="K3" s="122">
        <v>3</v>
      </c>
      <c r="L3" s="116"/>
      <c r="M3" s="130"/>
      <c r="N3" s="130"/>
      <c r="O3" s="131"/>
      <c r="P3" s="130"/>
      <c r="Q3" s="129"/>
    </row>
    <row r="4" spans="1:18" ht="19.899999999999999" customHeight="1">
      <c r="A4" s="127" t="s">
        <v>737</v>
      </c>
      <c r="B4" s="126" t="s">
        <v>58</v>
      </c>
      <c r="C4" s="126" t="s">
        <v>58</v>
      </c>
      <c r="D4" s="126" t="s">
        <v>800</v>
      </c>
      <c r="E4" s="126" t="s">
        <v>60</v>
      </c>
      <c r="F4" s="126" t="s">
        <v>61</v>
      </c>
      <c r="G4" s="126" t="s">
        <v>801</v>
      </c>
      <c r="H4" s="125">
        <v>0.97380548554327195</v>
      </c>
      <c r="I4" s="124" t="s">
        <v>732</v>
      </c>
      <c r="J4" s="123" t="s">
        <v>802</v>
      </c>
      <c r="K4" s="122">
        <v>4</v>
      </c>
      <c r="L4" s="116"/>
      <c r="M4" s="130"/>
      <c r="N4" s="130"/>
      <c r="O4" s="131"/>
      <c r="P4" s="130"/>
      <c r="Q4" s="129"/>
    </row>
    <row r="5" spans="1:18" ht="19.899999999999999" customHeight="1">
      <c r="A5" s="127" t="s">
        <v>739</v>
      </c>
      <c r="B5" s="126" t="s">
        <v>58</v>
      </c>
      <c r="C5" s="126" t="s">
        <v>58</v>
      </c>
      <c r="D5" s="126" t="s">
        <v>800</v>
      </c>
      <c r="E5" s="126" t="s">
        <v>60</v>
      </c>
      <c r="F5" s="126" t="s">
        <v>61</v>
      </c>
      <c r="G5" s="126" t="s">
        <v>803</v>
      </c>
      <c r="H5" s="125">
        <v>0.99935031675479802</v>
      </c>
      <c r="I5" s="124" t="s">
        <v>732</v>
      </c>
      <c r="J5" s="123" t="s">
        <v>804</v>
      </c>
      <c r="K5" s="122"/>
      <c r="L5" s="116"/>
      <c r="M5" s="130"/>
      <c r="N5" s="130"/>
      <c r="O5" s="131"/>
      <c r="P5" s="130"/>
      <c r="Q5" s="129"/>
    </row>
    <row r="6" spans="1:18" ht="19.899999999999999" customHeight="1">
      <c r="A6" s="127" t="s">
        <v>738</v>
      </c>
      <c r="B6" s="126" t="s">
        <v>58</v>
      </c>
      <c r="C6" s="126" t="s">
        <v>58</v>
      </c>
      <c r="D6" s="126" t="s">
        <v>800</v>
      </c>
      <c r="E6" s="126" t="s">
        <v>60</v>
      </c>
      <c r="F6" s="126" t="s">
        <v>61</v>
      </c>
      <c r="G6" s="126" t="s">
        <v>801</v>
      </c>
      <c r="H6" s="125">
        <v>0.93334499475202004</v>
      </c>
      <c r="I6" s="124" t="s">
        <v>732</v>
      </c>
      <c r="J6" s="123" t="s">
        <v>805</v>
      </c>
      <c r="K6" s="122"/>
      <c r="L6" s="114"/>
      <c r="M6" s="114"/>
      <c r="N6" s="114"/>
      <c r="O6" s="114"/>
      <c r="P6" s="114"/>
    </row>
    <row r="7" spans="1:18" ht="19.899999999999999" customHeight="1">
      <c r="A7" s="127" t="s">
        <v>741</v>
      </c>
      <c r="B7" s="126" t="s">
        <v>58</v>
      </c>
      <c r="C7" s="126" t="s">
        <v>58</v>
      </c>
      <c r="D7" s="126" t="s">
        <v>800</v>
      </c>
      <c r="E7" s="126" t="s">
        <v>60</v>
      </c>
      <c r="F7" s="126" t="s">
        <v>61</v>
      </c>
      <c r="G7" s="126" t="s">
        <v>801</v>
      </c>
      <c r="H7" s="125">
        <v>0.97718951972807999</v>
      </c>
      <c r="I7" s="124" t="s">
        <v>732</v>
      </c>
      <c r="J7" s="123" t="s">
        <v>802</v>
      </c>
      <c r="K7" s="122"/>
      <c r="L7" s="114"/>
      <c r="M7" s="114"/>
      <c r="N7" s="114"/>
      <c r="O7" s="114"/>
      <c r="P7" s="114"/>
    </row>
    <row r="8" spans="1:18" ht="19.899999999999999" customHeight="1">
      <c r="A8" s="127" t="s">
        <v>742</v>
      </c>
      <c r="B8" s="126" t="s">
        <v>58</v>
      </c>
      <c r="C8" s="126" t="s">
        <v>58</v>
      </c>
      <c r="D8" s="126" t="s">
        <v>800</v>
      </c>
      <c r="E8" s="126" t="s">
        <v>60</v>
      </c>
      <c r="F8" s="126" t="s">
        <v>61</v>
      </c>
      <c r="G8" s="126" t="s">
        <v>801</v>
      </c>
      <c r="H8" s="125">
        <v>0.97336680941546505</v>
      </c>
      <c r="I8" s="124" t="s">
        <v>732</v>
      </c>
      <c r="J8" s="123" t="s">
        <v>806</v>
      </c>
      <c r="K8" s="122"/>
      <c r="L8" s="114"/>
      <c r="M8" s="114"/>
      <c r="N8" s="114"/>
      <c r="O8" s="114"/>
      <c r="P8" s="114"/>
    </row>
    <row r="9" spans="1:18" ht="19.899999999999999" customHeight="1">
      <c r="A9" s="127" t="s">
        <v>743</v>
      </c>
      <c r="B9" s="126" t="s">
        <v>58</v>
      </c>
      <c r="C9" s="126" t="s">
        <v>58</v>
      </c>
      <c r="D9" s="126" t="s">
        <v>800</v>
      </c>
      <c r="E9" s="126" t="s">
        <v>60</v>
      </c>
      <c r="F9" s="126" t="s">
        <v>61</v>
      </c>
      <c r="G9" s="126" t="s">
        <v>801</v>
      </c>
      <c r="H9" s="125">
        <v>0.96638972228351305</v>
      </c>
      <c r="I9" s="124" t="s">
        <v>732</v>
      </c>
      <c r="J9" s="123" t="s">
        <v>807</v>
      </c>
      <c r="K9" s="122"/>
      <c r="L9" s="116"/>
      <c r="M9" s="130"/>
      <c r="N9" s="130"/>
      <c r="O9" s="131"/>
      <c r="P9" s="130"/>
      <c r="Q9" s="129"/>
    </row>
    <row r="10" spans="1:18" ht="19.899999999999999" customHeight="1">
      <c r="A10" s="127" t="s">
        <v>748</v>
      </c>
      <c r="B10" s="126" t="s">
        <v>58</v>
      </c>
      <c r="C10" s="126" t="s">
        <v>58</v>
      </c>
      <c r="D10" s="126" t="s">
        <v>800</v>
      </c>
      <c r="E10" s="126" t="s">
        <v>60</v>
      </c>
      <c r="F10" s="126" t="s">
        <v>61</v>
      </c>
      <c r="G10" s="126" t="s">
        <v>801</v>
      </c>
      <c r="H10" s="125">
        <v>0.97244160328333995</v>
      </c>
      <c r="I10" s="124" t="s">
        <v>732</v>
      </c>
      <c r="J10" s="123" t="s">
        <v>808</v>
      </c>
      <c r="K10" s="122"/>
      <c r="L10" s="116"/>
      <c r="M10" s="130"/>
      <c r="N10" s="130"/>
      <c r="O10" s="131"/>
      <c r="P10" s="132"/>
      <c r="Q10" s="129"/>
    </row>
    <row r="11" spans="1:18" ht="19.899999999999999" customHeight="1">
      <c r="A11" s="127" t="s">
        <v>809</v>
      </c>
      <c r="B11" s="126" t="s">
        <v>58</v>
      </c>
      <c r="C11" s="126" t="s">
        <v>58</v>
      </c>
      <c r="D11" s="126" t="s">
        <v>800</v>
      </c>
      <c r="E11" s="126" t="s">
        <v>60</v>
      </c>
      <c r="F11" s="126" t="s">
        <v>61</v>
      </c>
      <c r="G11" s="126" t="s">
        <v>801</v>
      </c>
      <c r="H11" s="125">
        <v>0.97245771258858305</v>
      </c>
      <c r="I11" s="124" t="s">
        <v>732</v>
      </c>
      <c r="J11" s="123" t="s">
        <v>807</v>
      </c>
      <c r="K11" s="122"/>
      <c r="L11" s="116"/>
      <c r="M11" s="130"/>
      <c r="N11" s="130"/>
      <c r="O11" s="131"/>
      <c r="P11" s="132"/>
      <c r="Q11" s="129"/>
    </row>
    <row r="12" spans="1:18" ht="52.9" customHeight="1">
      <c r="A12" s="127" t="s">
        <v>810</v>
      </c>
      <c r="B12" s="126" t="s">
        <v>58</v>
      </c>
      <c r="C12" s="126" t="s">
        <v>58</v>
      </c>
      <c r="D12" s="126" t="s">
        <v>800</v>
      </c>
      <c r="E12" s="126" t="s">
        <v>60</v>
      </c>
      <c r="F12" s="126" t="s">
        <v>61</v>
      </c>
      <c r="G12" s="126" t="s">
        <v>801</v>
      </c>
      <c r="H12" s="125">
        <v>0.97157665215443401</v>
      </c>
      <c r="I12" s="124" t="s">
        <v>732</v>
      </c>
      <c r="J12" s="123" t="s">
        <v>807</v>
      </c>
      <c r="K12" s="122"/>
      <c r="L12" s="137"/>
      <c r="M12" s="140" t="s">
        <v>811</v>
      </c>
      <c r="N12" s="140" t="s">
        <v>812</v>
      </c>
      <c r="O12" s="140" t="s">
        <v>813</v>
      </c>
      <c r="P12" s="140" t="s">
        <v>814</v>
      </c>
      <c r="Q12" s="140" t="s">
        <v>815</v>
      </c>
      <c r="R12" s="139"/>
    </row>
    <row r="13" spans="1:18" ht="19.899999999999999" customHeight="1">
      <c r="A13" s="127" t="s">
        <v>725</v>
      </c>
      <c r="B13" s="126" t="s">
        <v>58</v>
      </c>
      <c r="C13" s="126" t="s">
        <v>58</v>
      </c>
      <c r="D13" s="126" t="s">
        <v>800</v>
      </c>
      <c r="E13" s="126" t="s">
        <v>60</v>
      </c>
      <c r="F13" s="126" t="s">
        <v>61</v>
      </c>
      <c r="G13" s="126" t="s">
        <v>801</v>
      </c>
      <c r="H13" s="125">
        <v>0.96602038750299002</v>
      </c>
      <c r="I13" s="124" t="s">
        <v>728</v>
      </c>
      <c r="J13" s="123" t="s">
        <v>802</v>
      </c>
      <c r="K13" s="122"/>
      <c r="L13" s="137" t="s">
        <v>61</v>
      </c>
      <c r="M13" s="137">
        <v>10</v>
      </c>
      <c r="N13" s="137">
        <v>9</v>
      </c>
      <c r="O13" s="137">
        <v>13</v>
      </c>
      <c r="P13" s="137">
        <v>17</v>
      </c>
      <c r="Q13" s="137">
        <v>9</v>
      </c>
      <c r="R13" s="137">
        <f>SUM(M13:Q13)</f>
        <v>58</v>
      </c>
    </row>
    <row r="14" spans="1:18" ht="19.899999999999999" customHeight="1">
      <c r="A14" s="127" t="s">
        <v>729</v>
      </c>
      <c r="B14" s="126" t="s">
        <v>58</v>
      </c>
      <c r="C14" s="126" t="s">
        <v>58</v>
      </c>
      <c r="D14" s="126" t="s">
        <v>800</v>
      </c>
      <c r="E14" s="126" t="s">
        <v>60</v>
      </c>
      <c r="F14" s="126" t="s">
        <v>61</v>
      </c>
      <c r="G14" s="126" t="s">
        <v>801</v>
      </c>
      <c r="H14" s="125">
        <v>0.97245771258858305</v>
      </c>
      <c r="I14" s="124" t="s">
        <v>728</v>
      </c>
      <c r="J14" s="123" t="s">
        <v>816</v>
      </c>
      <c r="K14" s="122"/>
      <c r="L14" s="138" t="s">
        <v>817</v>
      </c>
      <c r="M14" s="137">
        <v>1</v>
      </c>
      <c r="N14" s="137"/>
      <c r="O14" s="137">
        <v>1</v>
      </c>
      <c r="P14" s="137"/>
      <c r="Q14" s="137"/>
      <c r="R14" s="137">
        <f>SUM(M14:Q14)</f>
        <v>2</v>
      </c>
    </row>
    <row r="15" spans="1:18" ht="19.899999999999999" customHeight="1">
      <c r="A15" s="127" t="s">
        <v>733</v>
      </c>
      <c r="B15" s="126" t="s">
        <v>58</v>
      </c>
      <c r="C15" s="126" t="s">
        <v>58</v>
      </c>
      <c r="D15" s="126" t="s">
        <v>800</v>
      </c>
      <c r="E15" s="126" t="s">
        <v>60</v>
      </c>
      <c r="F15" s="126" t="s">
        <v>61</v>
      </c>
      <c r="G15" s="126" t="s">
        <v>801</v>
      </c>
      <c r="H15" s="125">
        <v>0.97430369180224496</v>
      </c>
      <c r="I15" s="124" t="s">
        <v>728</v>
      </c>
      <c r="J15" s="123" t="s">
        <v>802</v>
      </c>
      <c r="K15" s="122"/>
      <c r="L15" s="138" t="s">
        <v>818</v>
      </c>
      <c r="M15" s="137"/>
      <c r="N15" s="137"/>
      <c r="O15" s="137">
        <v>1</v>
      </c>
      <c r="P15" s="137"/>
      <c r="Q15" s="137"/>
      <c r="R15" s="137">
        <f>SUM(M15:Q15)</f>
        <v>1</v>
      </c>
    </row>
    <row r="16" spans="1:18" ht="19.899999999999999" customHeight="1">
      <c r="A16" s="127" t="s">
        <v>734</v>
      </c>
      <c r="B16" s="126" t="s">
        <v>58</v>
      </c>
      <c r="C16" s="126" t="s">
        <v>58</v>
      </c>
      <c r="D16" s="126" t="s">
        <v>800</v>
      </c>
      <c r="E16" s="126" t="s">
        <v>60</v>
      </c>
      <c r="F16" s="126" t="s">
        <v>61</v>
      </c>
      <c r="G16" s="126" t="s">
        <v>801</v>
      </c>
      <c r="H16" s="125">
        <v>0.972190527434589</v>
      </c>
      <c r="I16" s="124" t="s">
        <v>728</v>
      </c>
      <c r="J16" s="123" t="s">
        <v>819</v>
      </c>
      <c r="K16" s="122"/>
      <c r="L16" s="138" t="s">
        <v>820</v>
      </c>
      <c r="M16" s="137"/>
      <c r="N16" s="137"/>
      <c r="O16" s="137"/>
      <c r="P16" s="137"/>
      <c r="Q16" s="137">
        <v>1</v>
      </c>
      <c r="R16" s="137">
        <f>SUM(M16:Q16)</f>
        <v>1</v>
      </c>
    </row>
    <row r="17" spans="1:17" ht="19.899999999999999" customHeight="1">
      <c r="A17" s="127" t="s">
        <v>735</v>
      </c>
      <c r="B17" s="126" t="s">
        <v>58</v>
      </c>
      <c r="C17" s="126" t="s">
        <v>58</v>
      </c>
      <c r="D17" s="126" t="s">
        <v>800</v>
      </c>
      <c r="E17" s="126" t="s">
        <v>60</v>
      </c>
      <c r="F17" s="126" t="s">
        <v>61</v>
      </c>
      <c r="G17" s="126" t="s">
        <v>801</v>
      </c>
      <c r="H17" s="125">
        <v>0.97036521290047995</v>
      </c>
      <c r="I17" s="124" t="s">
        <v>728</v>
      </c>
      <c r="J17" s="123" t="s">
        <v>819</v>
      </c>
      <c r="K17" s="122"/>
      <c r="L17" s="114"/>
      <c r="M17" s="114"/>
      <c r="N17" s="114"/>
      <c r="O17" s="114"/>
      <c r="P17" s="114"/>
    </row>
    <row r="18" spans="1:17" ht="19.899999999999999" customHeight="1">
      <c r="A18" s="127" t="s">
        <v>744</v>
      </c>
      <c r="B18" s="126" t="s">
        <v>58</v>
      </c>
      <c r="C18" s="126" t="s">
        <v>58</v>
      </c>
      <c r="D18" s="126" t="s">
        <v>800</v>
      </c>
      <c r="E18" s="126" t="s">
        <v>60</v>
      </c>
      <c r="F18" s="126" t="s">
        <v>61</v>
      </c>
      <c r="G18" s="126" t="s">
        <v>801</v>
      </c>
      <c r="H18" s="125">
        <v>0.96885295401775096</v>
      </c>
      <c r="I18" s="124" t="s">
        <v>728</v>
      </c>
      <c r="J18" s="123" t="s">
        <v>821</v>
      </c>
      <c r="K18" s="122"/>
      <c r="L18" s="116"/>
      <c r="M18" s="130"/>
      <c r="N18" s="130"/>
      <c r="O18" s="131"/>
      <c r="P18" s="130"/>
      <c r="Q18" s="129"/>
    </row>
    <row r="19" spans="1:17" ht="19.899999999999999" customHeight="1">
      <c r="A19" s="127" t="s">
        <v>745</v>
      </c>
      <c r="B19" s="126" t="s">
        <v>58</v>
      </c>
      <c r="C19" s="126" t="s">
        <v>58</v>
      </c>
      <c r="D19" s="126" t="s">
        <v>800</v>
      </c>
      <c r="E19" s="126" t="s">
        <v>60</v>
      </c>
      <c r="F19" s="126" t="s">
        <v>61</v>
      </c>
      <c r="G19" s="126" t="s">
        <v>801</v>
      </c>
      <c r="H19" s="125">
        <v>0.96965901344834904</v>
      </c>
      <c r="I19" s="124" t="s">
        <v>728</v>
      </c>
      <c r="J19" s="123" t="s">
        <v>808</v>
      </c>
      <c r="K19" s="122"/>
      <c r="L19" s="116"/>
      <c r="M19" s="130"/>
      <c r="N19" s="130"/>
      <c r="O19" s="131"/>
      <c r="P19" s="132"/>
      <c r="Q19" s="129"/>
    </row>
    <row r="20" spans="1:17" ht="19.899999999999999" customHeight="1">
      <c r="A20" s="127" t="s">
        <v>746</v>
      </c>
      <c r="B20" s="126" t="s">
        <v>58</v>
      </c>
      <c r="C20" s="126" t="s">
        <v>58</v>
      </c>
      <c r="D20" s="126" t="s">
        <v>800</v>
      </c>
      <c r="E20" s="126" t="s">
        <v>60</v>
      </c>
      <c r="F20" s="126" t="s">
        <v>61</v>
      </c>
      <c r="G20" s="126" t="s">
        <v>801</v>
      </c>
      <c r="H20" s="125">
        <v>0.97157665215443401</v>
      </c>
      <c r="I20" s="124" t="s">
        <v>728</v>
      </c>
      <c r="J20" s="123" t="s">
        <v>807</v>
      </c>
      <c r="K20" s="122"/>
      <c r="L20" s="116"/>
      <c r="M20" s="130"/>
      <c r="N20" s="130"/>
      <c r="O20" s="131"/>
      <c r="P20" s="132"/>
      <c r="Q20" s="129"/>
    </row>
    <row r="21" spans="1:17" ht="19.899999999999999" customHeight="1">
      <c r="A21" s="127" t="s">
        <v>747</v>
      </c>
      <c r="B21" s="126" t="s">
        <v>58</v>
      </c>
      <c r="C21" s="126" t="s">
        <v>58</v>
      </c>
      <c r="D21" s="126" t="s">
        <v>800</v>
      </c>
      <c r="E21" s="126" t="s">
        <v>60</v>
      </c>
      <c r="F21" s="126" t="s">
        <v>61</v>
      </c>
      <c r="G21" s="126" t="s">
        <v>801</v>
      </c>
      <c r="H21" s="125">
        <v>0.97399148335557595</v>
      </c>
      <c r="I21" s="124" t="s">
        <v>728</v>
      </c>
      <c r="J21" s="123" t="s">
        <v>807</v>
      </c>
      <c r="K21" s="122"/>
      <c r="L21" s="116"/>
      <c r="M21" s="130"/>
      <c r="N21" s="130"/>
      <c r="O21" s="131"/>
      <c r="P21" s="130"/>
      <c r="Q21" s="129"/>
    </row>
    <row r="22" spans="1:17" ht="19.899999999999999" customHeight="1">
      <c r="A22" s="127" t="s">
        <v>822</v>
      </c>
      <c r="B22" s="126" t="s">
        <v>58</v>
      </c>
      <c r="C22" s="126" t="s">
        <v>58</v>
      </c>
      <c r="D22" s="126" t="s">
        <v>800</v>
      </c>
      <c r="E22" s="126" t="s">
        <v>60</v>
      </c>
      <c r="F22" s="126" t="s">
        <v>61</v>
      </c>
      <c r="G22" s="126" t="s">
        <v>801</v>
      </c>
      <c r="H22" s="125">
        <v>0.97157665215443401</v>
      </c>
      <c r="I22" s="124" t="s">
        <v>758</v>
      </c>
      <c r="J22" s="123" t="s">
        <v>823</v>
      </c>
      <c r="K22" s="122"/>
      <c r="L22" s="116"/>
      <c r="M22" s="130"/>
      <c r="N22" s="130"/>
      <c r="O22" s="131"/>
      <c r="P22" s="130"/>
      <c r="Q22" s="129"/>
    </row>
    <row r="23" spans="1:17" ht="19.899999999999999" customHeight="1">
      <c r="A23" s="127" t="s">
        <v>756</v>
      </c>
      <c r="B23" s="126" t="s">
        <v>58</v>
      </c>
      <c r="C23" s="126" t="s">
        <v>58</v>
      </c>
      <c r="D23" s="126" t="s">
        <v>800</v>
      </c>
      <c r="E23" s="126" t="s">
        <v>60</v>
      </c>
      <c r="F23" s="126" t="s">
        <v>61</v>
      </c>
      <c r="G23" s="126" t="s">
        <v>801</v>
      </c>
      <c r="H23" s="125">
        <v>0.97138066470683204</v>
      </c>
      <c r="I23" s="128" t="s">
        <v>758</v>
      </c>
      <c r="J23" s="123" t="s">
        <v>823</v>
      </c>
      <c r="K23" s="122"/>
      <c r="L23" s="116"/>
      <c r="M23" s="130"/>
      <c r="N23" s="130"/>
      <c r="O23" s="131"/>
      <c r="P23" s="130"/>
      <c r="Q23" s="129"/>
    </row>
    <row r="24" spans="1:17" ht="19.899999999999999" customHeight="1">
      <c r="A24" s="127" t="s">
        <v>824</v>
      </c>
      <c r="B24" s="126" t="s">
        <v>58</v>
      </c>
      <c r="C24" s="126" t="s">
        <v>58</v>
      </c>
      <c r="D24" s="126" t="s">
        <v>800</v>
      </c>
      <c r="E24" s="126" t="s">
        <v>60</v>
      </c>
      <c r="F24" s="126" t="s">
        <v>61</v>
      </c>
      <c r="G24" s="126" t="s">
        <v>801</v>
      </c>
      <c r="H24" s="125">
        <v>0.97011787634353497</v>
      </c>
      <c r="I24" s="128" t="s">
        <v>758</v>
      </c>
      <c r="J24" s="123" t="s">
        <v>825</v>
      </c>
      <c r="K24" s="122"/>
      <c r="L24" s="116"/>
      <c r="M24" s="130"/>
      <c r="N24" s="130"/>
      <c r="O24" s="131"/>
      <c r="P24" s="130"/>
      <c r="Q24" s="129"/>
    </row>
    <row r="25" spans="1:17" ht="19.899999999999999" customHeight="1">
      <c r="A25" s="127" t="s">
        <v>826</v>
      </c>
      <c r="B25" s="126" t="s">
        <v>58</v>
      </c>
      <c r="C25" s="126" t="s">
        <v>58</v>
      </c>
      <c r="D25" s="126" t="s">
        <v>800</v>
      </c>
      <c r="E25" s="126" t="s">
        <v>60</v>
      </c>
      <c r="F25" s="126" t="s">
        <v>61</v>
      </c>
      <c r="G25" s="126" t="s">
        <v>801</v>
      </c>
      <c r="H25" s="125">
        <v>0.97157665215443401</v>
      </c>
      <c r="I25" s="128" t="s">
        <v>758</v>
      </c>
      <c r="J25" s="123" t="s">
        <v>827</v>
      </c>
      <c r="K25" s="122"/>
      <c r="L25" s="116"/>
      <c r="M25" s="130"/>
      <c r="N25" s="130"/>
      <c r="O25" s="131"/>
      <c r="P25" s="130"/>
      <c r="Q25" s="129"/>
    </row>
    <row r="26" spans="1:17" ht="19.899999999999999" customHeight="1">
      <c r="A26" s="127" t="s">
        <v>828</v>
      </c>
      <c r="B26" s="126" t="s">
        <v>58</v>
      </c>
      <c r="C26" s="126" t="s">
        <v>58</v>
      </c>
      <c r="D26" s="126" t="s">
        <v>800</v>
      </c>
      <c r="E26" s="126" t="s">
        <v>60</v>
      </c>
      <c r="F26" s="126" t="s">
        <v>61</v>
      </c>
      <c r="G26" s="126" t="s">
        <v>801</v>
      </c>
      <c r="H26" s="125">
        <v>0.97244160328333995</v>
      </c>
      <c r="I26" s="124" t="s">
        <v>758</v>
      </c>
      <c r="J26" s="123" t="s">
        <v>802</v>
      </c>
      <c r="K26" s="122"/>
      <c r="L26" s="116"/>
      <c r="M26" s="130"/>
      <c r="N26" s="130"/>
      <c r="O26" s="131"/>
      <c r="P26" s="130"/>
      <c r="Q26" s="129"/>
    </row>
    <row r="27" spans="1:17" ht="19.899999999999999" customHeight="1">
      <c r="A27" s="127" t="s">
        <v>829</v>
      </c>
      <c r="B27" s="126" t="s">
        <v>58</v>
      </c>
      <c r="C27" s="126" t="s">
        <v>58</v>
      </c>
      <c r="D27" s="126" t="s">
        <v>800</v>
      </c>
      <c r="E27" s="126" t="s">
        <v>60</v>
      </c>
      <c r="F27" s="126" t="s">
        <v>61</v>
      </c>
      <c r="G27" s="126" t="s">
        <v>801</v>
      </c>
      <c r="H27" s="125">
        <v>0.97245771258858305</v>
      </c>
      <c r="I27" s="124" t="s">
        <v>758</v>
      </c>
      <c r="J27" s="123" t="s">
        <v>819</v>
      </c>
      <c r="K27" s="122"/>
      <c r="L27" s="116"/>
      <c r="M27" s="130"/>
      <c r="N27" s="130"/>
      <c r="O27" s="131"/>
      <c r="P27" s="130"/>
      <c r="Q27" s="129"/>
    </row>
    <row r="28" spans="1:17" ht="19.899999999999999" customHeight="1">
      <c r="A28" s="127" t="s">
        <v>761</v>
      </c>
      <c r="B28" s="126" t="s">
        <v>58</v>
      </c>
      <c r="C28" s="126" t="s">
        <v>58</v>
      </c>
      <c r="D28" s="126" t="s">
        <v>800</v>
      </c>
      <c r="E28" s="126" t="s">
        <v>60</v>
      </c>
      <c r="F28" s="126" t="s">
        <v>61</v>
      </c>
      <c r="G28" s="126" t="s">
        <v>830</v>
      </c>
      <c r="H28" s="125">
        <v>0.88542884751573103</v>
      </c>
      <c r="I28" s="124" t="s">
        <v>758</v>
      </c>
      <c r="J28" s="123" t="s">
        <v>802</v>
      </c>
      <c r="K28" s="122"/>
      <c r="L28" s="116"/>
      <c r="M28" s="130"/>
      <c r="N28" s="130"/>
      <c r="O28" s="131"/>
      <c r="P28" s="130"/>
      <c r="Q28" s="129"/>
    </row>
    <row r="29" spans="1:17" ht="19.899999999999999" customHeight="1">
      <c r="A29" s="127" t="s">
        <v>762</v>
      </c>
      <c r="B29" s="126" t="s">
        <v>58</v>
      </c>
      <c r="C29" s="126" t="s">
        <v>58</v>
      </c>
      <c r="D29" s="126" t="s">
        <v>800</v>
      </c>
      <c r="E29" s="126" t="s">
        <v>60</v>
      </c>
      <c r="F29" s="126" t="s">
        <v>61</v>
      </c>
      <c r="G29" s="126" t="s">
        <v>801</v>
      </c>
      <c r="H29" s="125">
        <v>0.85935224802855903</v>
      </c>
      <c r="I29" s="124" t="s">
        <v>758</v>
      </c>
      <c r="J29" s="123" t="s">
        <v>802</v>
      </c>
      <c r="K29" s="122"/>
      <c r="L29" s="116"/>
      <c r="M29" s="130"/>
      <c r="N29" s="130"/>
      <c r="O29" s="131"/>
      <c r="P29" s="130"/>
      <c r="Q29" s="129"/>
    </row>
    <row r="30" spans="1:17" ht="19.899999999999999" customHeight="1">
      <c r="A30" s="127" t="s">
        <v>764</v>
      </c>
      <c r="B30" s="126" t="s">
        <v>58</v>
      </c>
      <c r="C30" s="126" t="s">
        <v>58</v>
      </c>
      <c r="D30" s="126" t="s">
        <v>800</v>
      </c>
      <c r="E30" s="126" t="s">
        <v>60</v>
      </c>
      <c r="F30" s="126" t="s">
        <v>61</v>
      </c>
      <c r="G30" s="126" t="s">
        <v>801</v>
      </c>
      <c r="H30" s="125">
        <v>0.97073417748181201</v>
      </c>
      <c r="I30" s="124" t="s">
        <v>758</v>
      </c>
      <c r="J30" s="123" t="s">
        <v>831</v>
      </c>
      <c r="K30" s="122"/>
      <c r="L30" s="116"/>
      <c r="M30" s="130"/>
      <c r="N30" s="130"/>
      <c r="O30" s="131"/>
      <c r="P30" s="130"/>
      <c r="Q30" s="129"/>
    </row>
    <row r="31" spans="1:17" ht="19.899999999999999" customHeight="1">
      <c r="A31" s="127" t="s">
        <v>832</v>
      </c>
      <c r="B31" s="126" t="s">
        <v>58</v>
      </c>
      <c r="C31" s="126" t="s">
        <v>58</v>
      </c>
      <c r="D31" s="126" t="s">
        <v>800</v>
      </c>
      <c r="E31" s="126" t="s">
        <v>60</v>
      </c>
      <c r="F31" s="126" t="s">
        <v>61</v>
      </c>
      <c r="G31" s="126" t="s">
        <v>801</v>
      </c>
      <c r="H31" s="125">
        <v>0.97430369180224496</v>
      </c>
      <c r="I31" s="124" t="s">
        <v>758</v>
      </c>
      <c r="J31" s="123" t="s">
        <v>833</v>
      </c>
      <c r="K31" s="122"/>
      <c r="L31" s="116"/>
      <c r="M31" s="130"/>
      <c r="N31" s="130"/>
      <c r="O31" s="131"/>
      <c r="P31" s="130"/>
      <c r="Q31" s="129"/>
    </row>
    <row r="32" spans="1:17" ht="19.899999999999999" customHeight="1">
      <c r="A32" s="127" t="s">
        <v>772</v>
      </c>
      <c r="B32" s="126" t="s">
        <v>58</v>
      </c>
      <c r="C32" s="126" t="s">
        <v>58</v>
      </c>
      <c r="D32" s="126" t="s">
        <v>798</v>
      </c>
      <c r="E32" s="126" t="s">
        <v>143</v>
      </c>
      <c r="F32" s="126" t="s">
        <v>156</v>
      </c>
      <c r="G32" s="126"/>
      <c r="H32" s="125">
        <v>0.978309419794538</v>
      </c>
      <c r="I32" s="124" t="s">
        <v>758</v>
      </c>
      <c r="J32" s="123" t="s">
        <v>807</v>
      </c>
      <c r="K32" s="122"/>
      <c r="L32" s="116"/>
      <c r="M32" s="130"/>
      <c r="N32" s="130"/>
      <c r="O32" s="131"/>
      <c r="P32" s="130"/>
      <c r="Q32" s="129"/>
    </row>
    <row r="33" spans="1:17" ht="19.899999999999999" customHeight="1">
      <c r="A33" s="127" t="s">
        <v>773</v>
      </c>
      <c r="B33" s="126" t="s">
        <v>35</v>
      </c>
      <c r="C33" s="126" t="s">
        <v>54</v>
      </c>
      <c r="D33" s="126" t="s">
        <v>834</v>
      </c>
      <c r="E33" s="126" t="s">
        <v>225</v>
      </c>
      <c r="F33" s="126" t="s">
        <v>774</v>
      </c>
      <c r="G33" s="126"/>
      <c r="H33" s="125">
        <v>0.99774393395495498</v>
      </c>
      <c r="I33" s="124" t="s">
        <v>758</v>
      </c>
      <c r="J33" s="123" t="s">
        <v>835</v>
      </c>
      <c r="K33" s="122"/>
      <c r="L33" s="116"/>
      <c r="M33" s="130"/>
      <c r="N33" s="130"/>
      <c r="O33" s="131"/>
      <c r="P33" s="130"/>
      <c r="Q33" s="129"/>
    </row>
    <row r="34" spans="1:17" ht="19.899999999999999" customHeight="1">
      <c r="A34" s="127" t="s">
        <v>775</v>
      </c>
      <c r="B34" s="126" t="s">
        <v>58</v>
      </c>
      <c r="C34" s="126" t="s">
        <v>58</v>
      </c>
      <c r="D34" s="126" t="s">
        <v>800</v>
      </c>
      <c r="E34" s="126" t="s">
        <v>60</v>
      </c>
      <c r="F34" s="126" t="s">
        <v>61</v>
      </c>
      <c r="G34" s="126" t="s">
        <v>801</v>
      </c>
      <c r="H34" s="125">
        <v>0.96267097677956004</v>
      </c>
      <c r="I34" s="124" t="s">
        <v>758</v>
      </c>
      <c r="J34" s="123" t="s">
        <v>821</v>
      </c>
      <c r="K34" s="122"/>
      <c r="L34" s="116"/>
      <c r="M34" s="130"/>
      <c r="N34" s="136"/>
      <c r="O34" s="131"/>
      <c r="P34" s="132"/>
      <c r="Q34" s="129"/>
    </row>
    <row r="35" spans="1:17" ht="19.899999999999999" customHeight="1">
      <c r="A35" s="127" t="s">
        <v>776</v>
      </c>
      <c r="B35" s="126" t="s">
        <v>58</v>
      </c>
      <c r="C35" s="126" t="s">
        <v>58</v>
      </c>
      <c r="D35" s="126" t="s">
        <v>800</v>
      </c>
      <c r="E35" s="126" t="s">
        <v>60</v>
      </c>
      <c r="F35" s="126" t="s">
        <v>61</v>
      </c>
      <c r="G35" s="126" t="s">
        <v>801</v>
      </c>
      <c r="H35" s="125">
        <v>0.971507614483479</v>
      </c>
      <c r="I35" s="124" t="s">
        <v>758</v>
      </c>
      <c r="J35" s="123" t="s">
        <v>821</v>
      </c>
      <c r="K35" s="122"/>
      <c r="L35" s="116"/>
      <c r="M35" s="130"/>
      <c r="N35" s="130"/>
      <c r="O35" s="131"/>
      <c r="P35" s="132"/>
      <c r="Q35" s="129"/>
    </row>
    <row r="36" spans="1:17" ht="19.899999999999999" customHeight="1">
      <c r="A36" s="127" t="s">
        <v>777</v>
      </c>
      <c r="B36" s="126" t="s">
        <v>58</v>
      </c>
      <c r="C36" s="126" t="s">
        <v>58</v>
      </c>
      <c r="D36" s="126" t="s">
        <v>800</v>
      </c>
      <c r="E36" s="126" t="s">
        <v>60</v>
      </c>
      <c r="F36" s="126" t="s">
        <v>61</v>
      </c>
      <c r="G36" s="126" t="s">
        <v>801</v>
      </c>
      <c r="H36" s="125">
        <v>0.96727110950692496</v>
      </c>
      <c r="I36" s="124" t="s">
        <v>758</v>
      </c>
      <c r="J36" s="123" t="s">
        <v>807</v>
      </c>
      <c r="K36" s="122"/>
      <c r="L36" s="116"/>
      <c r="M36" s="130"/>
      <c r="N36" s="130"/>
      <c r="O36" s="131"/>
      <c r="P36" s="130"/>
      <c r="Q36" s="129"/>
    </row>
    <row r="37" spans="1:17" ht="19.899999999999999" customHeight="1">
      <c r="A37" s="127" t="s">
        <v>836</v>
      </c>
      <c r="B37" s="126" t="s">
        <v>58</v>
      </c>
      <c r="C37" s="126" t="s">
        <v>58</v>
      </c>
      <c r="D37" s="126" t="s">
        <v>800</v>
      </c>
      <c r="E37" s="126" t="s">
        <v>60</v>
      </c>
      <c r="F37" s="126" t="s">
        <v>61</v>
      </c>
      <c r="G37" s="126" t="s">
        <v>801</v>
      </c>
      <c r="H37" s="125">
        <v>0.97430369180224496</v>
      </c>
      <c r="I37" s="128" t="s">
        <v>750</v>
      </c>
      <c r="J37" s="123" t="s">
        <v>823</v>
      </c>
      <c r="K37" s="122"/>
      <c r="L37" s="116"/>
      <c r="M37" s="130"/>
      <c r="N37" s="130"/>
      <c r="O37" s="131"/>
      <c r="P37" s="130"/>
      <c r="Q37" s="129"/>
    </row>
    <row r="38" spans="1:17" ht="19.899999999999999" customHeight="1">
      <c r="A38" s="127" t="s">
        <v>837</v>
      </c>
      <c r="B38" s="126" t="s">
        <v>58</v>
      </c>
      <c r="C38" s="126" t="s">
        <v>58</v>
      </c>
      <c r="D38" s="126" t="s">
        <v>800</v>
      </c>
      <c r="E38" s="126" t="s">
        <v>60</v>
      </c>
      <c r="F38" s="126" t="s">
        <v>61</v>
      </c>
      <c r="G38" s="126" t="s">
        <v>801</v>
      </c>
      <c r="H38" s="125">
        <v>0.97244160328333995</v>
      </c>
      <c r="I38" s="128" t="s">
        <v>750</v>
      </c>
      <c r="J38" s="123" t="s">
        <v>823</v>
      </c>
      <c r="K38" s="122"/>
      <c r="L38" s="116"/>
      <c r="M38" s="130"/>
      <c r="N38" s="130"/>
      <c r="O38" s="131"/>
      <c r="P38" s="132"/>
      <c r="Q38" s="129"/>
    </row>
    <row r="39" spans="1:17" ht="19.899999999999999" customHeight="1">
      <c r="A39" s="127" t="s">
        <v>749</v>
      </c>
      <c r="B39" s="126" t="s">
        <v>58</v>
      </c>
      <c r="C39" s="126" t="s">
        <v>58</v>
      </c>
      <c r="D39" s="126" t="s">
        <v>800</v>
      </c>
      <c r="E39" s="126" t="s">
        <v>60</v>
      </c>
      <c r="F39" s="126" t="s">
        <v>61</v>
      </c>
      <c r="G39" s="126"/>
      <c r="H39" s="125">
        <v>0.99999987711388605</v>
      </c>
      <c r="I39" s="128" t="s">
        <v>750</v>
      </c>
      <c r="J39" s="123" t="s">
        <v>827</v>
      </c>
      <c r="K39" s="122"/>
      <c r="L39" s="116"/>
      <c r="M39" s="130"/>
      <c r="N39" s="130"/>
      <c r="O39" s="131"/>
      <c r="P39" s="132"/>
      <c r="Q39" s="129"/>
    </row>
    <row r="40" spans="1:17" ht="19.899999999999999" customHeight="1">
      <c r="A40" s="127" t="s">
        <v>754</v>
      </c>
      <c r="B40" s="126" t="s">
        <v>58</v>
      </c>
      <c r="C40" s="126" t="s">
        <v>58</v>
      </c>
      <c r="D40" s="126" t="s">
        <v>800</v>
      </c>
      <c r="E40" s="126" t="s">
        <v>60</v>
      </c>
      <c r="F40" s="126" t="s">
        <v>61</v>
      </c>
      <c r="G40" s="126" t="s">
        <v>801</v>
      </c>
      <c r="H40" s="125">
        <v>0.97088837187948895</v>
      </c>
      <c r="I40" s="128" t="s">
        <v>750</v>
      </c>
      <c r="J40" s="123" t="s">
        <v>827</v>
      </c>
      <c r="K40" s="122"/>
      <c r="L40" s="116"/>
      <c r="M40" s="130"/>
      <c r="N40" s="130"/>
      <c r="O40" s="131"/>
      <c r="P40" s="132"/>
      <c r="Q40" s="129"/>
    </row>
    <row r="41" spans="1:17" ht="19.899999999999999" customHeight="1">
      <c r="A41" s="127" t="s">
        <v>755</v>
      </c>
      <c r="B41" s="126" t="s">
        <v>58</v>
      </c>
      <c r="C41" s="126" t="s">
        <v>58</v>
      </c>
      <c r="D41" s="126" t="s">
        <v>800</v>
      </c>
      <c r="E41" s="126" t="s">
        <v>60</v>
      </c>
      <c r="F41" s="126" t="s">
        <v>61</v>
      </c>
      <c r="G41" s="126" t="s">
        <v>801</v>
      </c>
      <c r="H41" s="125">
        <v>0.96919831295708003</v>
      </c>
      <c r="I41" s="124" t="s">
        <v>750</v>
      </c>
      <c r="J41" s="123" t="s">
        <v>827</v>
      </c>
      <c r="K41" s="122"/>
      <c r="L41" s="116"/>
      <c r="M41" s="130"/>
      <c r="N41" s="130"/>
      <c r="O41" s="131"/>
      <c r="P41" s="130"/>
      <c r="Q41" s="129"/>
    </row>
    <row r="42" spans="1:17" ht="19.899999999999999" customHeight="1">
      <c r="A42" s="127" t="s">
        <v>838</v>
      </c>
      <c r="B42" s="126" t="s">
        <v>58</v>
      </c>
      <c r="C42" s="126" t="s">
        <v>58</v>
      </c>
      <c r="D42" s="126" t="s">
        <v>800</v>
      </c>
      <c r="E42" s="126" t="s">
        <v>60</v>
      </c>
      <c r="F42" s="126" t="s">
        <v>61</v>
      </c>
      <c r="G42" s="126" t="s">
        <v>801</v>
      </c>
      <c r="H42" s="125">
        <v>0.96919831295708003</v>
      </c>
      <c r="I42" s="128" t="s">
        <v>750</v>
      </c>
      <c r="J42" s="123" t="s">
        <v>839</v>
      </c>
      <c r="K42" s="122"/>
      <c r="L42" s="116"/>
      <c r="M42" s="130"/>
      <c r="N42" s="130"/>
      <c r="O42" s="131"/>
      <c r="P42" s="130"/>
      <c r="Q42" s="129"/>
    </row>
    <row r="43" spans="1:17" ht="19.899999999999999" customHeight="1">
      <c r="A43" s="127" t="s">
        <v>840</v>
      </c>
      <c r="B43" s="126" t="s">
        <v>58</v>
      </c>
      <c r="C43" s="126" t="s">
        <v>58</v>
      </c>
      <c r="D43" s="126" t="s">
        <v>800</v>
      </c>
      <c r="E43" s="126" t="s">
        <v>60</v>
      </c>
      <c r="F43" s="126" t="s">
        <v>61</v>
      </c>
      <c r="G43" s="126" t="s">
        <v>801</v>
      </c>
      <c r="H43" s="125">
        <v>0.97245771258858305</v>
      </c>
      <c r="I43" s="128" t="s">
        <v>750</v>
      </c>
      <c r="J43" s="123" t="s">
        <v>841</v>
      </c>
      <c r="K43" s="122"/>
      <c r="L43" s="116"/>
      <c r="M43" s="130"/>
      <c r="N43" s="130"/>
      <c r="O43" s="131"/>
      <c r="P43" s="130"/>
      <c r="Q43" s="129"/>
    </row>
    <row r="44" spans="1:17" ht="19.899999999999999" customHeight="1">
      <c r="A44" s="127" t="s">
        <v>757</v>
      </c>
      <c r="B44" s="126" t="s">
        <v>58</v>
      </c>
      <c r="C44" s="126" t="s">
        <v>58</v>
      </c>
      <c r="D44" s="126" t="s">
        <v>800</v>
      </c>
      <c r="E44" s="126" t="s">
        <v>60</v>
      </c>
      <c r="F44" s="126" t="s">
        <v>61</v>
      </c>
      <c r="G44" s="126" t="s">
        <v>801</v>
      </c>
      <c r="H44" s="125">
        <v>0.96850113311312502</v>
      </c>
      <c r="I44" s="124" t="s">
        <v>750</v>
      </c>
      <c r="J44" s="123" t="s">
        <v>842</v>
      </c>
      <c r="K44" s="122"/>
      <c r="L44" s="116"/>
      <c r="M44" s="130"/>
      <c r="N44" s="130"/>
      <c r="O44" s="131"/>
      <c r="P44" s="130"/>
      <c r="Q44" s="129"/>
    </row>
    <row r="45" spans="1:17" ht="19.899999999999999" customHeight="1">
      <c r="A45" s="127" t="s">
        <v>759</v>
      </c>
      <c r="B45" s="126" t="s">
        <v>58</v>
      </c>
      <c r="C45" s="126" t="s">
        <v>58</v>
      </c>
      <c r="D45" s="126" t="s">
        <v>800</v>
      </c>
      <c r="E45" s="126" t="s">
        <v>60</v>
      </c>
      <c r="F45" s="126" t="s">
        <v>61</v>
      </c>
      <c r="G45" s="126" t="s">
        <v>801</v>
      </c>
      <c r="H45" s="125">
        <v>0.96851767977074399</v>
      </c>
      <c r="I45" s="124" t="s">
        <v>750</v>
      </c>
      <c r="J45" s="123" t="s">
        <v>802</v>
      </c>
      <c r="K45" s="122"/>
      <c r="L45" s="116"/>
      <c r="M45" s="130"/>
      <c r="N45" s="130"/>
      <c r="O45" s="131"/>
      <c r="P45" s="130"/>
      <c r="Q45" s="129"/>
    </row>
    <row r="46" spans="1:17" ht="19.899999999999999" customHeight="1">
      <c r="A46" s="127" t="s">
        <v>760</v>
      </c>
      <c r="B46" s="126" t="s">
        <v>58</v>
      </c>
      <c r="C46" s="126" t="s">
        <v>58</v>
      </c>
      <c r="D46" s="126" t="s">
        <v>800</v>
      </c>
      <c r="E46" s="126" t="s">
        <v>60</v>
      </c>
      <c r="F46" s="126" t="s">
        <v>61</v>
      </c>
      <c r="G46" s="126" t="s">
        <v>801</v>
      </c>
      <c r="H46" s="125">
        <v>0.968200355258376</v>
      </c>
      <c r="I46" s="124" t="s">
        <v>750</v>
      </c>
      <c r="J46" s="123" t="s">
        <v>804</v>
      </c>
      <c r="K46" s="122"/>
      <c r="L46" s="116"/>
      <c r="M46" s="130"/>
      <c r="N46" s="130"/>
      <c r="O46" s="131"/>
      <c r="P46" s="130"/>
      <c r="Q46" s="129"/>
    </row>
    <row r="47" spans="1:17" ht="19.899999999999999" customHeight="1">
      <c r="A47" s="127" t="s">
        <v>843</v>
      </c>
      <c r="B47" s="126" t="s">
        <v>58</v>
      </c>
      <c r="C47" s="126" t="s">
        <v>58</v>
      </c>
      <c r="D47" s="126" t="s">
        <v>800</v>
      </c>
      <c r="E47" s="126" t="s">
        <v>60</v>
      </c>
      <c r="F47" s="126" t="s">
        <v>61</v>
      </c>
      <c r="G47" s="126" t="s">
        <v>801</v>
      </c>
      <c r="H47" s="125">
        <v>0.97157665215443401</v>
      </c>
      <c r="I47" s="124" t="s">
        <v>750</v>
      </c>
      <c r="J47" s="123" t="s">
        <v>802</v>
      </c>
      <c r="K47" s="122"/>
      <c r="L47" s="116"/>
      <c r="M47" s="130"/>
      <c r="N47" s="130"/>
      <c r="O47" s="131"/>
      <c r="P47" s="132"/>
      <c r="Q47" s="129"/>
    </row>
    <row r="48" spans="1:17" ht="19.899999999999999" customHeight="1">
      <c r="A48" s="127" t="s">
        <v>844</v>
      </c>
      <c r="B48" s="126" t="s">
        <v>58</v>
      </c>
      <c r="C48" s="126" t="s">
        <v>58</v>
      </c>
      <c r="D48" s="126" t="s">
        <v>800</v>
      </c>
      <c r="E48" s="126" t="s">
        <v>60</v>
      </c>
      <c r="F48" s="126" t="s">
        <v>61</v>
      </c>
      <c r="G48" s="126" t="s">
        <v>801</v>
      </c>
      <c r="H48" s="125">
        <v>0.96851767977074399</v>
      </c>
      <c r="I48" s="124" t="s">
        <v>750</v>
      </c>
      <c r="J48" s="123" t="s">
        <v>802</v>
      </c>
      <c r="K48" s="122"/>
      <c r="L48" s="116"/>
      <c r="M48" s="130"/>
      <c r="N48" s="130"/>
      <c r="O48" s="131"/>
      <c r="P48" s="132"/>
      <c r="Q48" s="129"/>
    </row>
    <row r="49" spans="1:18" ht="19.899999999999999" customHeight="1">
      <c r="A49" s="127" t="s">
        <v>845</v>
      </c>
      <c r="B49" s="126" t="s">
        <v>58</v>
      </c>
      <c r="C49" s="126" t="s">
        <v>58</v>
      </c>
      <c r="D49" s="126" t="s">
        <v>800</v>
      </c>
      <c r="E49" s="126" t="s">
        <v>60</v>
      </c>
      <c r="F49" s="126" t="s">
        <v>61</v>
      </c>
      <c r="G49" s="126" t="s">
        <v>801</v>
      </c>
      <c r="H49" s="125">
        <v>0.97244160328333995</v>
      </c>
      <c r="I49" s="124" t="s">
        <v>750</v>
      </c>
      <c r="J49" s="123" t="s">
        <v>846</v>
      </c>
      <c r="K49" s="122"/>
      <c r="L49" s="116"/>
      <c r="M49" s="130"/>
      <c r="N49" s="130"/>
      <c r="O49" s="131"/>
      <c r="P49" s="130"/>
      <c r="Q49" s="129"/>
    </row>
    <row r="50" spans="1:18" ht="19.899999999999999" customHeight="1">
      <c r="A50" s="127" t="s">
        <v>765</v>
      </c>
      <c r="B50" s="126" t="s">
        <v>58</v>
      </c>
      <c r="C50" s="126" t="s">
        <v>58</v>
      </c>
      <c r="D50" s="126" t="s">
        <v>800</v>
      </c>
      <c r="E50" s="126" t="s">
        <v>60</v>
      </c>
      <c r="F50" s="126" t="s">
        <v>61</v>
      </c>
      <c r="G50" s="126" t="s">
        <v>801</v>
      </c>
      <c r="H50" s="125">
        <v>0.96910154631533796</v>
      </c>
      <c r="I50" s="124" t="s">
        <v>750</v>
      </c>
      <c r="J50" s="123" t="s">
        <v>842</v>
      </c>
      <c r="K50" s="122"/>
      <c r="L50" s="116"/>
      <c r="M50" s="130"/>
      <c r="N50" s="130"/>
      <c r="O50" s="131"/>
      <c r="P50" s="130"/>
      <c r="Q50" s="129"/>
    </row>
    <row r="51" spans="1:18" ht="19.899999999999999" customHeight="1">
      <c r="A51" s="127" t="s">
        <v>847</v>
      </c>
      <c r="B51" s="126" t="s">
        <v>58</v>
      </c>
      <c r="C51" s="126" t="s">
        <v>58</v>
      </c>
      <c r="D51" s="126" t="s">
        <v>800</v>
      </c>
      <c r="E51" s="126" t="s">
        <v>60</v>
      </c>
      <c r="F51" s="126" t="s">
        <v>61</v>
      </c>
      <c r="G51" s="126" t="s">
        <v>801</v>
      </c>
      <c r="H51" s="125">
        <v>0.97245771258858305</v>
      </c>
      <c r="I51" s="124" t="s">
        <v>750</v>
      </c>
      <c r="J51" s="123" t="s">
        <v>848</v>
      </c>
      <c r="K51" s="122"/>
      <c r="L51" s="135"/>
      <c r="M51" s="135"/>
      <c r="N51" s="135"/>
      <c r="O51" s="135"/>
      <c r="P51" s="135"/>
      <c r="Q51" s="134"/>
      <c r="R51" s="134"/>
    </row>
    <row r="52" spans="1:18" ht="19.899999999999999" customHeight="1">
      <c r="A52" s="127" t="s">
        <v>849</v>
      </c>
      <c r="B52" s="126" t="s">
        <v>58</v>
      </c>
      <c r="C52" s="126" t="s">
        <v>58</v>
      </c>
      <c r="D52" s="126" t="s">
        <v>800</v>
      </c>
      <c r="E52" s="126" t="s">
        <v>60</v>
      </c>
      <c r="F52" s="126" t="s">
        <v>61</v>
      </c>
      <c r="G52" s="126" t="s">
        <v>801</v>
      </c>
      <c r="H52" s="125">
        <v>0.97011787634353497</v>
      </c>
      <c r="I52" s="124" t="s">
        <v>750</v>
      </c>
      <c r="J52" s="123" t="s">
        <v>805</v>
      </c>
      <c r="K52" s="122"/>
      <c r="L52" s="116"/>
      <c r="M52" s="130"/>
      <c r="N52" s="130"/>
      <c r="O52" s="131"/>
      <c r="P52" s="132"/>
      <c r="Q52" s="129"/>
    </row>
    <row r="53" spans="1:18" ht="19.899999999999999" customHeight="1">
      <c r="A53" s="127" t="s">
        <v>850</v>
      </c>
      <c r="B53" s="126" t="s">
        <v>58</v>
      </c>
      <c r="C53" s="126" t="s">
        <v>58</v>
      </c>
      <c r="D53" s="126" t="s">
        <v>800</v>
      </c>
      <c r="E53" s="126" t="s">
        <v>60</v>
      </c>
      <c r="F53" s="126" t="s">
        <v>61</v>
      </c>
      <c r="G53" s="126" t="s">
        <v>801</v>
      </c>
      <c r="H53" s="125">
        <v>0.97157665215443401</v>
      </c>
      <c r="I53" s="124" t="s">
        <v>750</v>
      </c>
      <c r="J53" s="123" t="s">
        <v>802</v>
      </c>
      <c r="K53" s="133"/>
      <c r="L53" s="116"/>
      <c r="M53" s="130"/>
      <c r="N53" s="130"/>
      <c r="O53" s="131"/>
      <c r="P53" s="132"/>
      <c r="Q53" s="129"/>
    </row>
    <row r="54" spans="1:18" ht="19.899999999999999" customHeight="1">
      <c r="A54" s="127" t="s">
        <v>851</v>
      </c>
      <c r="B54" s="126" t="s">
        <v>58</v>
      </c>
      <c r="C54" s="126" t="s">
        <v>58</v>
      </c>
      <c r="D54" s="126" t="s">
        <v>800</v>
      </c>
      <c r="E54" s="126" t="s">
        <v>60</v>
      </c>
      <c r="F54" s="126" t="s">
        <v>61</v>
      </c>
      <c r="G54" s="126" t="s">
        <v>801</v>
      </c>
      <c r="H54" s="125">
        <v>0.97430369180224496</v>
      </c>
      <c r="I54" s="128" t="s">
        <v>769</v>
      </c>
      <c r="J54" s="123" t="s">
        <v>802</v>
      </c>
      <c r="K54" s="122"/>
      <c r="L54" s="116"/>
      <c r="M54" s="130"/>
      <c r="N54" s="130"/>
      <c r="O54" s="131"/>
      <c r="P54" s="132"/>
      <c r="Q54" s="129"/>
    </row>
    <row r="55" spans="1:18" ht="19.899999999999999" customHeight="1">
      <c r="A55" s="127" t="s">
        <v>766</v>
      </c>
      <c r="B55" s="126" t="s">
        <v>118</v>
      </c>
      <c r="C55" s="126" t="s">
        <v>119</v>
      </c>
      <c r="D55" s="126" t="s">
        <v>166</v>
      </c>
      <c r="E55" s="126" t="s">
        <v>209</v>
      </c>
      <c r="F55" s="126" t="s">
        <v>210</v>
      </c>
      <c r="G55" s="126" t="s">
        <v>852</v>
      </c>
      <c r="H55" s="125">
        <v>0.85070522857485398</v>
      </c>
      <c r="I55" s="128" t="s">
        <v>769</v>
      </c>
      <c r="J55" s="123" t="s">
        <v>842</v>
      </c>
      <c r="K55" s="122"/>
      <c r="L55" s="116"/>
      <c r="M55" s="130"/>
      <c r="N55" s="130"/>
      <c r="O55" s="131"/>
      <c r="P55" s="132"/>
      <c r="Q55" s="129"/>
    </row>
    <row r="56" spans="1:18" ht="19.899999999999999" customHeight="1">
      <c r="A56" s="127" t="s">
        <v>853</v>
      </c>
      <c r="B56" s="126" t="s">
        <v>58</v>
      </c>
      <c r="C56" s="126" t="s">
        <v>58</v>
      </c>
      <c r="D56" s="126" t="s">
        <v>800</v>
      </c>
      <c r="E56" s="126" t="s">
        <v>60</v>
      </c>
      <c r="F56" s="126" t="s">
        <v>61</v>
      </c>
      <c r="G56" s="126" t="s">
        <v>801</v>
      </c>
      <c r="H56" s="125">
        <v>0.97244160328333995</v>
      </c>
      <c r="I56" s="128" t="s">
        <v>769</v>
      </c>
      <c r="J56" s="123" t="s">
        <v>802</v>
      </c>
      <c r="K56" s="122"/>
      <c r="L56" s="116"/>
      <c r="M56" s="130"/>
      <c r="N56" s="130"/>
      <c r="O56" s="131"/>
      <c r="P56" s="132"/>
      <c r="Q56" s="129"/>
    </row>
    <row r="57" spans="1:18" ht="19.899999999999999" customHeight="1">
      <c r="A57" s="127" t="s">
        <v>768</v>
      </c>
      <c r="B57" s="126" t="s">
        <v>58</v>
      </c>
      <c r="C57" s="126" t="s">
        <v>58</v>
      </c>
      <c r="D57" s="126" t="s">
        <v>800</v>
      </c>
      <c r="E57" s="126" t="s">
        <v>60</v>
      </c>
      <c r="F57" s="126" t="s">
        <v>61</v>
      </c>
      <c r="G57" s="126" t="s">
        <v>801</v>
      </c>
      <c r="H57" s="125">
        <v>0.95180263920997799</v>
      </c>
      <c r="I57" s="128" t="s">
        <v>769</v>
      </c>
      <c r="J57" s="123" t="s">
        <v>802</v>
      </c>
      <c r="K57" s="122"/>
      <c r="L57" s="116"/>
      <c r="M57" s="130"/>
      <c r="N57" s="130"/>
      <c r="O57" s="131"/>
      <c r="P57" s="130"/>
      <c r="Q57" s="129"/>
    </row>
    <row r="58" spans="1:18" ht="19.899999999999999" customHeight="1">
      <c r="A58" s="127" t="s">
        <v>770</v>
      </c>
      <c r="B58" s="126" t="s">
        <v>58</v>
      </c>
      <c r="C58" s="126" t="s">
        <v>58</v>
      </c>
      <c r="D58" s="126" t="s">
        <v>800</v>
      </c>
      <c r="E58" s="126" t="s">
        <v>60</v>
      </c>
      <c r="F58" s="126" t="s">
        <v>61</v>
      </c>
      <c r="G58" s="126" t="s">
        <v>801</v>
      </c>
      <c r="H58" s="125">
        <v>0.96908966032205801</v>
      </c>
      <c r="I58" s="128" t="s">
        <v>769</v>
      </c>
      <c r="J58" s="123" t="s">
        <v>842</v>
      </c>
      <c r="K58" s="122"/>
      <c r="L58" s="116"/>
      <c r="M58" s="130"/>
      <c r="N58" s="130"/>
      <c r="O58" s="131"/>
      <c r="P58" s="130"/>
      <c r="Q58" s="129"/>
    </row>
    <row r="59" spans="1:18" ht="19.899999999999999" customHeight="1">
      <c r="A59" s="127" t="s">
        <v>771</v>
      </c>
      <c r="B59" s="126" t="s">
        <v>58</v>
      </c>
      <c r="C59" s="126" t="s">
        <v>58</v>
      </c>
      <c r="D59" s="126" t="s">
        <v>800</v>
      </c>
      <c r="E59" s="126" t="s">
        <v>60</v>
      </c>
      <c r="F59" s="126" t="s">
        <v>61</v>
      </c>
      <c r="G59" s="126" t="s">
        <v>801</v>
      </c>
      <c r="H59" s="125">
        <v>0.97038042855802797</v>
      </c>
      <c r="I59" s="128" t="s">
        <v>769</v>
      </c>
      <c r="J59" s="123" t="s">
        <v>842</v>
      </c>
      <c r="K59" s="122"/>
      <c r="L59" s="116"/>
      <c r="M59" s="130"/>
      <c r="N59" s="130"/>
      <c r="O59" s="131"/>
      <c r="P59" s="130"/>
      <c r="Q59" s="129"/>
    </row>
    <row r="60" spans="1:18" ht="19.899999999999999" customHeight="1">
      <c r="A60" s="127" t="s">
        <v>854</v>
      </c>
      <c r="B60" s="126" t="s">
        <v>58</v>
      </c>
      <c r="C60" s="126" t="s">
        <v>58</v>
      </c>
      <c r="D60" s="126" t="s">
        <v>800</v>
      </c>
      <c r="E60" s="126" t="s">
        <v>60</v>
      </c>
      <c r="F60" s="126" t="s">
        <v>61</v>
      </c>
      <c r="G60" s="126" t="s">
        <v>801</v>
      </c>
      <c r="H60" s="125">
        <v>0.97011787634353497</v>
      </c>
      <c r="I60" s="128" t="s">
        <v>769</v>
      </c>
      <c r="J60" s="123" t="s">
        <v>804</v>
      </c>
      <c r="K60" s="122"/>
    </row>
    <row r="61" spans="1:18" ht="19.899999999999999" customHeight="1">
      <c r="A61" s="127" t="s">
        <v>778</v>
      </c>
      <c r="B61" s="126" t="s">
        <v>58</v>
      </c>
      <c r="C61" s="126" t="s">
        <v>58</v>
      </c>
      <c r="D61" s="126" t="s">
        <v>800</v>
      </c>
      <c r="E61" s="126" t="s">
        <v>60</v>
      </c>
      <c r="F61" s="126" t="s">
        <v>61</v>
      </c>
      <c r="G61" s="126" t="s">
        <v>801</v>
      </c>
      <c r="H61" s="125">
        <v>0.96659362277246297</v>
      </c>
      <c r="I61" s="124" t="s">
        <v>769</v>
      </c>
      <c r="J61" s="123" t="s">
        <v>833</v>
      </c>
      <c r="K61" s="122"/>
    </row>
    <row r="62" spans="1:18" ht="19.899999999999999" customHeight="1">
      <c r="A62" s="127" t="s">
        <v>779</v>
      </c>
      <c r="B62" s="126" t="s">
        <v>58</v>
      </c>
      <c r="C62" s="126" t="s">
        <v>58</v>
      </c>
      <c r="D62" s="126" t="s">
        <v>800</v>
      </c>
      <c r="E62" s="126" t="s">
        <v>60</v>
      </c>
      <c r="F62" s="126" t="s">
        <v>61</v>
      </c>
      <c r="G62" s="126" t="s">
        <v>801</v>
      </c>
      <c r="H62" s="125">
        <v>0.97014265825409896</v>
      </c>
      <c r="I62" s="124" t="s">
        <v>769</v>
      </c>
      <c r="J62" s="123" t="s">
        <v>807</v>
      </c>
      <c r="K62" s="122"/>
    </row>
    <row r="63" spans="1:18" ht="19.899999999999999" customHeight="1">
      <c r="A63" s="127" t="s">
        <v>780</v>
      </c>
      <c r="B63" s="126" t="s">
        <v>58</v>
      </c>
      <c r="C63" s="126" t="s">
        <v>58</v>
      </c>
      <c r="D63" s="126" t="s">
        <v>800</v>
      </c>
      <c r="E63" s="126" t="s">
        <v>60</v>
      </c>
      <c r="F63" s="126" t="s">
        <v>61</v>
      </c>
      <c r="G63" s="126" t="s">
        <v>801</v>
      </c>
      <c r="H63" s="125">
        <v>0.96686413775372704</v>
      </c>
      <c r="I63" s="124" t="s">
        <v>769</v>
      </c>
      <c r="J63" s="123" t="s">
        <v>855</v>
      </c>
      <c r="K63" s="122"/>
    </row>
    <row r="64" spans="1:18" ht="19.899999999999999" customHeight="1">
      <c r="D64" s="121"/>
      <c r="E64" s="120"/>
      <c r="F64" s="120"/>
      <c r="G64" s="120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Western Sydney University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Vimala Seenivasagham</dc:creator>
  <cp:keywords/>
  <dc:description/>
  <cp:lastModifiedBy>Guest User</cp:lastModifiedBy>
  <cp:revision/>
  <dcterms:created xsi:type="dcterms:W3CDTF">2019-10-03T09:28:16Z</dcterms:created>
  <dcterms:modified xsi:type="dcterms:W3CDTF">2023-09-05T04:14:44Z</dcterms:modified>
  <cp:category/>
  <cp:contentStatus/>
</cp:coreProperties>
</file>